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ribnicasi-my.sharepoint.com/personal/nik_janes_ribnica_si/Documents/Namizje/delovno gradivo/DRR-projekti-KOHEZIJA/JN/tehnična dokumentacija/POPIS DEL/sklop 1/"/>
    </mc:Choice>
  </mc:AlternateContent>
  <xr:revisionPtr revIDLastSave="6" documentId="13_ncr:1_{1E433B25-1D43-45A6-AAEF-9E2A81C6D1D4}" xr6:coauthVersionLast="47" xr6:coauthVersionMax="47" xr10:uidLastSave="{804391A3-8BD9-4894-A42B-33DFEF92DA86}"/>
  <bookViews>
    <workbookView xWindow="30612" yWindow="-108" windowWidth="30936" windowHeight="16896" tabRatio="895" xr2:uid="{00000000-000D-0000-FFFF-FFFF00000000}"/>
  </bookViews>
  <sheets>
    <sheet name="REKAPITULACIJA" sheetId="24" r:id="rId1"/>
    <sheet name="Cesta" sheetId="27" r:id="rId2"/>
    <sheet name="MK" sheetId="26" r:id="rId3"/>
    <sheet name="FK" sheetId="31" r:id="rId4"/>
  </sheets>
  <definedNames>
    <definedName name="B">"#REF!"</definedName>
    <definedName name="CENA">"#REF!"</definedName>
    <definedName name="ččččč">"#REF!"</definedName>
    <definedName name="ć">"#REF!"</definedName>
    <definedName name="DF" localSheetId="2">#REF!</definedName>
    <definedName name="DF">#REF!</definedName>
    <definedName name="dff">#REF!</definedName>
    <definedName name="eddd">"#REF!"</definedName>
    <definedName name="FRC" localSheetId="2">#REF!</definedName>
    <definedName name="FRC">#REF!</definedName>
    <definedName name="g">"#REF!"</definedName>
    <definedName name="JEKLO">"#REF!"</definedName>
    <definedName name="JEKLO_SD">"#REF!"</definedName>
    <definedName name="K">"#REF!"</definedName>
    <definedName name="KOLIC">"#REF!"</definedName>
    <definedName name="l">"#REF!"</definedName>
    <definedName name="lllll">"#REF!"</definedName>
    <definedName name="nnnnnnnnnnnnn">"#REF!"</definedName>
    <definedName name="_xlnm.Print_Area" localSheetId="1">Cesta!$A$1:$G$200</definedName>
    <definedName name="_xlnm.Print_Area" localSheetId="2">MK!$A$1:$F$53</definedName>
    <definedName name="x">"#REF!"</definedName>
    <definedName name="xxxx">"#REF!"</definedName>
    <definedName name="_xlnm.Database">#REF!</definedName>
  </definedNames>
  <calcPr calcId="191029" fullPrecision="0"/>
</workbook>
</file>

<file path=xl/calcChain.xml><?xml version="1.0" encoding="utf-8"?>
<calcChain xmlns="http://schemas.openxmlformats.org/spreadsheetml/2006/main">
  <c r="E25" i="24" l="1"/>
  <c r="E23" i="24"/>
  <c r="E22" i="24"/>
  <c r="F34" i="31"/>
  <c r="F99" i="31"/>
  <c r="F85" i="31"/>
  <c r="F56" i="31" l="1"/>
  <c r="F101" i="31"/>
  <c r="F98" i="31"/>
  <c r="F95" i="31"/>
  <c r="F93" i="31"/>
  <c r="F91" i="31"/>
  <c r="F84" i="31"/>
  <c r="F81" i="31"/>
  <c r="F74" i="31"/>
  <c r="F72" i="31"/>
  <c r="F70" i="31"/>
  <c r="F68" i="31"/>
  <c r="F62" i="31"/>
  <c r="F59" i="31"/>
  <c r="F55" i="31"/>
  <c r="F49" i="31"/>
  <c r="D47" i="31"/>
  <c r="F47" i="31" s="1"/>
  <c r="D46" i="31"/>
  <c r="F46" i="31" s="1"/>
  <c r="F43" i="31"/>
  <c r="F41" i="31"/>
  <c r="F39" i="31"/>
  <c r="F36" i="31"/>
  <c r="F32" i="31"/>
  <c r="F31" i="31"/>
  <c r="F23" i="31"/>
  <c r="F21" i="31"/>
  <c r="B13" i="31"/>
  <c r="B12" i="31"/>
  <c r="B11" i="31"/>
  <c r="B10" i="31"/>
  <c r="B9" i="31"/>
  <c r="A19" i="24"/>
  <c r="F27" i="26"/>
  <c r="F26" i="26"/>
  <c r="F31" i="26"/>
  <c r="F30" i="26"/>
  <c r="D12" i="26"/>
  <c r="D9" i="26"/>
  <c r="G198" i="27"/>
  <c r="G193" i="27"/>
  <c r="G192" i="27"/>
  <c r="G191" i="27"/>
  <c r="G190" i="27"/>
  <c r="G189" i="27"/>
  <c r="G188" i="27"/>
  <c r="G187" i="27"/>
  <c r="G186" i="27"/>
  <c r="G181" i="27"/>
  <c r="G180" i="27"/>
  <c r="G179" i="27"/>
  <c r="G178" i="27"/>
  <c r="G177" i="27"/>
  <c r="G169" i="27"/>
  <c r="G166" i="27" s="1"/>
  <c r="G164" i="27"/>
  <c r="G163" i="27"/>
  <c r="G160" i="27" s="1"/>
  <c r="G158" i="27"/>
  <c r="G157" i="27"/>
  <c r="G156" i="27"/>
  <c r="G155" i="27"/>
  <c r="G154" i="27"/>
  <c r="G149" i="27"/>
  <c r="G148" i="27"/>
  <c r="G147" i="27"/>
  <c r="G146" i="27"/>
  <c r="G145" i="27"/>
  <c r="G144" i="27"/>
  <c r="G137" i="27"/>
  <c r="G136" i="27"/>
  <c r="G133" i="27" s="1"/>
  <c r="G131" i="27"/>
  <c r="G130" i="27"/>
  <c r="G129" i="27"/>
  <c r="G128" i="27"/>
  <c r="G123" i="27"/>
  <c r="G120" i="27" s="1"/>
  <c r="G115" i="27"/>
  <c r="G114" i="27"/>
  <c r="G113" i="27"/>
  <c r="G105" i="27"/>
  <c r="G104" i="27"/>
  <c r="G99" i="27"/>
  <c r="G98" i="27"/>
  <c r="G93" i="27"/>
  <c r="G92" i="27"/>
  <c r="G91" i="27"/>
  <c r="G90" i="27"/>
  <c r="G89" i="27"/>
  <c r="G88" i="27"/>
  <c r="G83" i="27"/>
  <c r="G82" i="27"/>
  <c r="G81" i="27"/>
  <c r="G80" i="27"/>
  <c r="G75" i="27"/>
  <c r="G74" i="27"/>
  <c r="G73" i="27"/>
  <c r="G65" i="27"/>
  <c r="G64" i="27"/>
  <c r="G63" i="27"/>
  <c r="G62" i="27"/>
  <c r="G61" i="27"/>
  <c r="G56" i="27"/>
  <c r="G55" i="27"/>
  <c r="G52" i="27" s="1"/>
  <c r="G50" i="27"/>
  <c r="G47" i="27" s="1"/>
  <c r="G45" i="27"/>
  <c r="G42" i="27" s="1"/>
  <c r="G40" i="27"/>
  <c r="G37" i="27" s="1"/>
  <c r="G35" i="27"/>
  <c r="G34" i="27"/>
  <c r="G33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7" i="27"/>
  <c r="G6" i="27"/>
  <c r="F87" i="31" l="1"/>
  <c r="F13" i="31" s="1"/>
  <c r="F103" i="31"/>
  <c r="F14" i="31" s="1"/>
  <c r="F76" i="31"/>
  <c r="F12" i="31" s="1"/>
  <c r="F25" i="31"/>
  <c r="F9" i="31" s="1"/>
  <c r="F64" i="31"/>
  <c r="F11" i="31" s="1"/>
  <c r="F51" i="31"/>
  <c r="F10" i="31" s="1"/>
  <c r="G3" i="27"/>
  <c r="G195" i="27"/>
  <c r="G30" i="27"/>
  <c r="G95" i="27"/>
  <c r="G70" i="27"/>
  <c r="G58" i="27"/>
  <c r="G101" i="27"/>
  <c r="G141" i="27"/>
  <c r="G139" i="27" s="1"/>
  <c r="G211" i="27" s="1"/>
  <c r="G183" i="27"/>
  <c r="G125" i="27"/>
  <c r="G118" i="27" s="1"/>
  <c r="G210" i="27" s="1"/>
  <c r="G85" i="27"/>
  <c r="G110" i="27"/>
  <c r="G108" i="27" s="1"/>
  <c r="G209" i="27" s="1"/>
  <c r="G77" i="27"/>
  <c r="G151" i="27"/>
  <c r="G9" i="27"/>
  <c r="G28" i="27"/>
  <c r="G207" i="27" s="1"/>
  <c r="G174" i="27"/>
  <c r="A9" i="26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8" i="26"/>
  <c r="F29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D53" i="26"/>
  <c r="F16" i="31" l="1"/>
  <c r="E20" i="24" s="1"/>
  <c r="G1" i="27"/>
  <c r="G206" i="27" s="1"/>
  <c r="G172" i="27"/>
  <c r="G212" i="27" s="1"/>
  <c r="G68" i="27"/>
  <c r="G208" i="27" s="1"/>
  <c r="A10" i="26"/>
  <c r="F53" i="26"/>
  <c r="E19" i="24" s="1"/>
  <c r="A11" i="26"/>
  <c r="A12" i="26" s="1"/>
  <c r="G213" i="27" l="1"/>
  <c r="E18" i="24" s="1"/>
  <c r="E26" i="24" s="1"/>
  <c r="A15" i="26"/>
  <c r="A13" i="26"/>
  <c r="G214" i="27" l="1"/>
  <c r="G215" i="27"/>
  <c r="A14" i="26"/>
  <c r="A16" i="26" l="1"/>
  <c r="A17" i="26" s="1"/>
  <c r="A18" i="26" l="1"/>
  <c r="A19" i="26" l="1"/>
  <c r="A20" i="26" s="1"/>
  <c r="A21" i="26" s="1"/>
  <c r="A22" i="26" l="1"/>
  <c r="A23" i="26" s="1"/>
  <c r="A24" i="26" l="1"/>
  <c r="A25" i="26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E27" i="24"/>
  <c r="A38" i="26" l="1"/>
  <c r="A39" i="26" l="1"/>
  <c r="A40" i="26" l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</calcChain>
</file>

<file path=xl/sharedStrings.xml><?xml version="1.0" encoding="utf-8"?>
<sst xmlns="http://schemas.openxmlformats.org/spreadsheetml/2006/main" count="710" uniqueCount="369">
  <si>
    <t>PRE-BOJ, gradbeni inženiring, d.o.o.</t>
  </si>
  <si>
    <t>Langusova ulica 17c</t>
  </si>
  <si>
    <t>4240 Radovljica</t>
  </si>
  <si>
    <t>INVESTITOR:</t>
  </si>
  <si>
    <t>OBČINA RIBNICA
Gorenjska c. 3,
1310 Ribnica</t>
  </si>
  <si>
    <t>OBJEKT:</t>
  </si>
  <si>
    <t>ŠT. NAČRTA</t>
  </si>
  <si>
    <t>REKAPITULACIJA</t>
  </si>
  <si>
    <t>SKUPAJ BREZ DDV:</t>
  </si>
  <si>
    <t>DDV:</t>
  </si>
  <si>
    <t>SKUPAJ Z DDV:</t>
  </si>
  <si>
    <t>Opombe:</t>
  </si>
  <si>
    <t>Št.post.</t>
  </si>
  <si>
    <t>Opis</t>
  </si>
  <si>
    <t>EM</t>
  </si>
  <si>
    <t>Količina</t>
  </si>
  <si>
    <t>Cena/EM</t>
  </si>
  <si>
    <t>Vrednost (€)</t>
  </si>
  <si>
    <t>PREDDELA</t>
  </si>
  <si>
    <t>kpl</t>
  </si>
  <si>
    <t>m1</t>
  </si>
  <si>
    <t>m3</t>
  </si>
  <si>
    <t>m</t>
  </si>
  <si>
    <t>kos</t>
  </si>
  <si>
    <t>ZEMELJSKA DELA</t>
  </si>
  <si>
    <t>VOZIŠČNE KONSTRUKCIJE</t>
  </si>
  <si>
    <t>Dobava in vgraditev predfabriciranega dvignjenega robnika iz cementnega betona  s prerezom 15/25 cm</t>
  </si>
  <si>
    <t>TUJE STORITVE</t>
  </si>
  <si>
    <t>REKONSTRUKCIJA IN NOVOGRADNJA VODOVODA  NA ODSEKU PRIGORICA</t>
  </si>
  <si>
    <t>Porušitev in odstranitev asfaltne plasti v debelini 6 do 10 cm</t>
  </si>
  <si>
    <t>Izdelava nosilne plasti bituminizirane zmesi AC 22 base B 50/70 A3 v debelini 8 cm</t>
  </si>
  <si>
    <t>Izdelava obrabne in zaporne plasti bituminizirane zmesi AC 11 surf B 70/100 A3 v debelini 3,5 cm</t>
  </si>
  <si>
    <t>Geodetski posnetek in vpis v kataster GJI</t>
  </si>
  <si>
    <t>Preizkus vodotesnosti omrežja</t>
  </si>
  <si>
    <t xml:space="preserve">Pregled kanalizacije s fotorobotom, videoposnetek </t>
  </si>
  <si>
    <t>Čiščenje in izpiranje kanalizacije</t>
  </si>
  <si>
    <t>Dobava in montaža PVC žabjega pokrova DN250</t>
  </si>
  <si>
    <t>Izdelava navezave na obstoječi jašek MK</t>
  </si>
  <si>
    <t>Obbetoniranje MK cevi na delih kjer je nadkritje manjše od 75 cm</t>
  </si>
  <si>
    <t>Peskolov za kanaleto Hauraton FASERFIX SUPER 150 tip 01, izdelan iz betona armiranega z vlakni, razred obremenitve od A 15 - F 900 po DIN V 19580/EN 1433, CE-skladno, z okvirjem iz galvaniziranega jekla, s SIDE-LOCK brezvijačnim sistemom za pričvrstitev rešetk, z možnostjo dodatnih 8. vijakov na meter dolžine . Okvir za pričvrstitev rešetke višine minimalno 40 mm in sidran v telo kanalete minimalno 130 mm, debelina stene 45 mm, razred gorljivosti A1 (negorljiv), presek odvodnjavanja 205 cm2, dolžine 500 mm ali enakovredno</t>
  </si>
  <si>
    <t>Kanaleta Hauraton FASERFIX SUPER 150 tip 01, kanaleta je izdelana iz betona armiranega z vlakni, razred obremenitve od A 15 - F 900 po DIN V 19580/EN 1433, CE-skladno, z okvirjem iz galvaniziranega jekla, s SIDE-LOCK brezvijačnim sistemom za pričvrstitev rešetk, z možnostjo dodatnih 8. vijakov na meter dolžine . Okvir za pričvrstitev rešetke višine minimalno 40 mm in sidran v telo kanalete minimalno 130 mm, debelina stene 45 mm, razred gorljivosti A1 (negorljiv), presek odvodnjavanja 205 cm2, dimenzije kanalet so D/Š/V 1000/240/255 mm ali enakovredno</t>
  </si>
  <si>
    <t xml:space="preserve">LTŽ vtočna "ROBNA" rešetka dimenzij 400 x 400mm z nosilnostjo C250
</t>
  </si>
  <si>
    <t>LTŽ vtočna rešetka za požiralnik, dimenzij 400 x 400mm, vgrajena v AB venec, z nosilnostjo D400
Ravna rešetka za vgradnjo na vozišče</t>
  </si>
  <si>
    <t>LTŽ vtočna rešetka za požiralnik, dimenzij 400 x 400mm, vgrajena v AB venec, z nosilnostjo D400
Vbočena rešetka za vgradnjo v muldo</t>
  </si>
  <si>
    <t>Obbetoniran ventiliran pokrov iz duktilne litine, krožnega premera 600 mm, z avtomatskim vzmetnim zaklepom in EPDM protihrupnim obročem, nosilnosti D400 KN, po EN 124-2, z napisom Kanalizacija</t>
  </si>
  <si>
    <t>Razbremenilni obroč iz AB C25/30, 100/140 cm</t>
  </si>
  <si>
    <t>Razbremenilni obroč iz AB C25/30, 70/100 cm</t>
  </si>
  <si>
    <r>
      <t xml:space="preserve">Izvedba ponikovalnice </t>
    </r>
    <r>
      <rPr>
        <b/>
        <sz val="10"/>
        <rFont val="Garamond"/>
        <family val="1"/>
        <charset val="238"/>
      </rPr>
      <t>PON4</t>
    </r>
    <r>
      <rPr>
        <sz val="10"/>
        <rFont val="Garamond"/>
        <family val="1"/>
        <charset val="238"/>
      </rPr>
      <t xml:space="preserve">, komplet z AB temeljem C16/32 iz betonske cevi premera </t>
    </r>
    <r>
      <rPr>
        <b/>
        <sz val="10"/>
        <rFont val="Garamond"/>
        <family val="1"/>
        <charset val="238"/>
      </rPr>
      <t>1200 mm</t>
    </r>
    <r>
      <rPr>
        <sz val="10"/>
        <rFont val="Garamond"/>
        <family val="1"/>
        <charset val="238"/>
      </rPr>
      <t xml:space="preserve"> globine 3 m, z izdelavo prebojev; ;
1x  1,00 m polna BC cev
1x  1,00 m perforirana BC cev
V kompletu z izdelavo pokrova, po detajlu 3.07, št. načrta 4024-C-2/1
V kompletu z LTŽ pokrovom 60/60  nosilnost D400
V kompletu z drenažnim obsipom 16-32mm</t>
    </r>
  </si>
  <si>
    <r>
      <t xml:space="preserve">Izvedba ponikovalnice </t>
    </r>
    <r>
      <rPr>
        <b/>
        <sz val="10"/>
        <rFont val="Garamond"/>
        <family val="1"/>
        <charset val="238"/>
      </rPr>
      <t>PON3</t>
    </r>
    <r>
      <rPr>
        <sz val="10"/>
        <rFont val="Garamond"/>
        <family val="1"/>
        <charset val="238"/>
      </rPr>
      <t xml:space="preserve">, komplet z AB temeljem C16/32 iz betonske cevi premera </t>
    </r>
    <r>
      <rPr>
        <b/>
        <sz val="10"/>
        <rFont val="Garamond"/>
        <family val="1"/>
        <charset val="238"/>
      </rPr>
      <t>1500 mm</t>
    </r>
    <r>
      <rPr>
        <sz val="10"/>
        <rFont val="Garamond"/>
        <family val="1"/>
        <charset val="238"/>
      </rPr>
      <t xml:space="preserve"> globine 3 m, z izdelavo prebojev; </t>
    </r>
    <r>
      <rPr>
        <b/>
        <sz val="10"/>
        <rFont val="Garamond"/>
        <family val="1"/>
        <charset val="238"/>
      </rPr>
      <t>sistem 3 ponikovalnic</t>
    </r>
    <r>
      <rPr>
        <sz val="10"/>
        <rFont val="Garamond"/>
        <family val="1"/>
        <charset val="238"/>
      </rPr>
      <t>;
3x  1,00 m polna BC cev
6x  1,00 m perforirana BC cev
V kompletu z izdelavo pokrova, po detajlu 3.06, št. načrta 4024-C-2/1
V kompletu z LTŽ pokrovom 60/60  nosilnost D400
V kompletu z drenažnim obsipom 16-32mm</t>
    </r>
  </si>
  <si>
    <r>
      <t xml:space="preserve">Izvedba ponikovalnice </t>
    </r>
    <r>
      <rPr>
        <b/>
        <sz val="10"/>
        <rFont val="Garamond"/>
        <family val="1"/>
        <charset val="238"/>
      </rPr>
      <t>PON2</t>
    </r>
    <r>
      <rPr>
        <sz val="10"/>
        <rFont val="Garamond"/>
        <family val="1"/>
        <charset val="238"/>
      </rPr>
      <t xml:space="preserve">, komplet z AB temeljem C16/32 iz betonske cevi </t>
    </r>
    <r>
      <rPr>
        <b/>
        <sz val="10"/>
        <rFont val="Garamond"/>
        <family val="1"/>
        <charset val="238"/>
      </rPr>
      <t>premera 1500 mm</t>
    </r>
    <r>
      <rPr>
        <sz val="10"/>
        <rFont val="Garamond"/>
        <family val="1"/>
        <charset val="238"/>
      </rPr>
      <t xml:space="preserve"> globine 3,3 m, z izdelavo prebojev; </t>
    </r>
    <r>
      <rPr>
        <b/>
        <sz val="10"/>
        <rFont val="Garamond"/>
        <family val="1"/>
        <charset val="238"/>
      </rPr>
      <t>sistem 2 ponikovalnic</t>
    </r>
    <r>
      <rPr>
        <sz val="10"/>
        <rFont val="Garamond"/>
        <family val="1"/>
        <charset val="238"/>
      </rPr>
      <t>;
2x  1,00 m polna BC cev
4x  1,00 m perforirana BC cev
V kompletu z izdelavo pokrova, po detajlu 3.06, št. načrta 4024-C-2/1
V kompletu z LTŽ pokrovom pokrovom 60/60  nosilnost D400
V kompletu z drenažnim obsipom 16-32mm</t>
    </r>
  </si>
  <si>
    <r>
      <t xml:space="preserve">Izvedba ponikovalnice </t>
    </r>
    <r>
      <rPr>
        <b/>
        <sz val="10"/>
        <rFont val="Garamond"/>
        <family val="1"/>
        <charset val="238"/>
      </rPr>
      <t>PON1</t>
    </r>
    <r>
      <rPr>
        <sz val="10"/>
        <rFont val="Garamond"/>
        <family val="1"/>
        <charset val="238"/>
      </rPr>
      <t xml:space="preserve">, komplet z AB temeljem C16/32 iz betonske cevi premera </t>
    </r>
    <r>
      <rPr>
        <b/>
        <sz val="10"/>
        <rFont val="Garamond"/>
        <family val="1"/>
        <charset val="238"/>
      </rPr>
      <t>1500 mm</t>
    </r>
    <r>
      <rPr>
        <sz val="10"/>
        <rFont val="Garamond"/>
        <family val="1"/>
        <charset val="238"/>
      </rPr>
      <t xml:space="preserve"> globine 3 m, z izdelavo prebojev;</t>
    </r>
    <r>
      <rPr>
        <b/>
        <sz val="10"/>
        <rFont val="Garamond"/>
        <family val="1"/>
        <charset val="238"/>
      </rPr>
      <t xml:space="preserve"> sistem 3 ponikovalnic</t>
    </r>
    <r>
      <rPr>
        <sz val="10"/>
        <rFont val="Garamond"/>
        <family val="1"/>
        <charset val="238"/>
      </rPr>
      <t>;
3x  1,00 m polna BC cev
6x  1,00 m perforirana BC cev
V kompletu z izdelavo pokrova, po detajlu 3.06, št. načrta 4024-C-2/1
V kompletu z LTŽ pokrovom pokrovom 60/60  nosilnost D400
V kompletu z drenažnim obsipom 16-32mm</t>
    </r>
  </si>
  <si>
    <t>PVC odcep 45° DN200/160</t>
  </si>
  <si>
    <t>PVC koleno DN200 45°</t>
  </si>
  <si>
    <t>PVC koleno DN200 90°</t>
  </si>
  <si>
    <t>PVC koleno DN160 45°</t>
  </si>
  <si>
    <t>PVC koleno DN160 90°</t>
  </si>
  <si>
    <t>Izdelava, dobava in vgradnja BC jaška-peskolov. Krožnega premera 50 cm, globine od 1,01 m do 1,5 m</t>
  </si>
  <si>
    <t>Izdelava, dobava in vgradnja BC jaška - pesklov. Krožnega premera 50 cm, globine do 1,0 m</t>
  </si>
  <si>
    <t>Izdelava, dobava in vgradnja BC jaška. Krožnega premera 100 cm, globine od 1,01 m do 1,5 m</t>
  </si>
  <si>
    <t>Izdelava, dobava in vgradnja BC jaška. Krožnega premera 80 cm, globine od 1,01 m do 1,5 m</t>
  </si>
  <si>
    <t>Izdelava, dobava in vgradnja BC jaška. Krožnega premera 80 cm, globine do 1,0 m</t>
  </si>
  <si>
    <t>Dobava in izdelava vodotesne kanalizacije iz polnostenskih PVC cevi, trdnosti SN8. Cevi morajo biti izdelane v skladu z SIST EN 1401-1. Cevi se stikujejo z gumi tesnili.
DN250</t>
  </si>
  <si>
    <t>Dobava in izdelava vodotesne kanalizacije iz polnostenskih PVC cevi, trdnosti SN8. Cevi morajo biti izdelane v skladu z SIST EN 1401-1. Cevi se stikujejo z gumi tesnili.
DN200</t>
  </si>
  <si>
    <t>Dobava in izdelava vodotesne kanalizacije iz polnostenskih PVC cevi, trdnosti SN8. Cevi morajo biti izdelane v skladu z SIST EN 1401-1. Cevi se stikujejo z gumi tesnili.
DN160</t>
  </si>
  <si>
    <t>Dobava in izdelava vodotesne kanalizacije iz polnostenskih PVC cevi, trdnosti SN8. Cevi morajo biti izdelane v skladu z SIST EN 1401-1. Cevi se stikujejo z gumi tesnili.
DN110</t>
  </si>
  <si>
    <t>Strojni izkop zemljine V. kategorije, za jarke, globine od 2,01 do 3,0 m (ponikovalnica)</t>
  </si>
  <si>
    <t>Strojni izkop zemljine IV. kategorije, za jarke, globine od 2,01 do 3,0 m (ponikovalnica)</t>
  </si>
  <si>
    <t>Strojni izkop zemljine III. kategorije, za jarke, globine od 2,01 do 3,0 m (ponikovalnica)</t>
  </si>
  <si>
    <t>Strojni izkop zemljine V. kategorije, za jarke, globine od 0,76 do 2,0 m (za poglobitev kanala)</t>
  </si>
  <si>
    <t>Strojni izkop zemljine IV. kategorije, za jarke, globine od 0,76 do 2,0 m (za poglobitev kanala)</t>
  </si>
  <si>
    <t>Strojni izkop zemljine III. kategorije, za jarke, globine od 0,76 do 2,0 m (za poglobitev kanala)</t>
  </si>
  <si>
    <t>V ceni cevi kanalizacije naj se upošteva vse fazonske kose in tesnilni material.</t>
  </si>
  <si>
    <t>Izvajalec naj pred podano oceno del opravi ogled na terenu</t>
  </si>
  <si>
    <t>DA=1,NE=0</t>
  </si>
  <si>
    <t>CENA</t>
  </si>
  <si>
    <t>METEORNA KANALIZACIJA</t>
  </si>
  <si>
    <t>1.</t>
  </si>
  <si>
    <t>1.1</t>
  </si>
  <si>
    <t>GEODETSKA DELA</t>
  </si>
  <si>
    <t>Šifra</t>
  </si>
  <si>
    <t>Enota</t>
  </si>
  <si>
    <t>Opis dela</t>
  </si>
  <si>
    <t>Cena / enoto</t>
  </si>
  <si>
    <t>Znesek</t>
  </si>
  <si>
    <t>11 221</t>
  </si>
  <si>
    <t>Postavitev in zavarovanje prečnega profila ostale javne ceste v ravninskem terenu</t>
  </si>
  <si>
    <t>*</t>
  </si>
  <si>
    <t>Zakoličba točk zunanje ureditve</t>
  </si>
  <si>
    <t>1.2</t>
  </si>
  <si>
    <t>ČIŠČENJE TERENA</t>
  </si>
  <si>
    <t>12 211</t>
  </si>
  <si>
    <t>Demontaža prometnega znaka na enem podstavku</t>
  </si>
  <si>
    <t>12 212</t>
  </si>
  <si>
    <t>Demontaža prometnega znaka na dveh podstavkih</t>
  </si>
  <si>
    <t>12 231</t>
  </si>
  <si>
    <r>
      <t>m</t>
    </r>
    <r>
      <rPr>
        <vertAlign val="superscript"/>
        <sz val="9"/>
        <rFont val="Calibri"/>
        <family val="2"/>
        <charset val="238"/>
      </rPr>
      <t>1</t>
    </r>
  </si>
  <si>
    <t>Demontaža jeklene varnostne ograje</t>
  </si>
  <si>
    <t>12 322</t>
  </si>
  <si>
    <r>
      <t>m</t>
    </r>
    <r>
      <rPr>
        <vertAlign val="superscript"/>
        <sz val="9"/>
        <rFont val="Calibri"/>
        <family val="2"/>
        <charset val="238"/>
      </rPr>
      <t>2</t>
    </r>
  </si>
  <si>
    <t>12 372</t>
  </si>
  <si>
    <t xml:space="preserve">Rezkanje in odvoz asfaltne krovne plasti v debelini 4 do 7 cm </t>
  </si>
  <si>
    <t>12 382</t>
  </si>
  <si>
    <t>Rezanje asfaltne plasti s talno diamantno žago, debele od 6 cm do 10 cm</t>
  </si>
  <si>
    <t>12 391</t>
  </si>
  <si>
    <t>Porušitev in odstranitev robnika iz cementnega betona</t>
  </si>
  <si>
    <t>12 431</t>
  </si>
  <si>
    <t>Porušitev in odstranitev jaška z notranjo stranico/premerom do 60 cm (telekomunikacije)</t>
  </si>
  <si>
    <t>12 432</t>
  </si>
  <si>
    <t xml:space="preserve">Porušitev in odstranitev jaška z notranjo stranico/premerom 61 do 100 cm (telakomunikacije) </t>
  </si>
  <si>
    <t>12 498</t>
  </si>
  <si>
    <t>Porušitev in odstranitev ograje in nižjih zidov</t>
  </si>
  <si>
    <t>Odstranitev in odvoz žive meje, sshranjene za ponovno zasaditev in ponovna zasaditev</t>
  </si>
  <si>
    <r>
      <t>m</t>
    </r>
    <r>
      <rPr>
        <vertAlign val="superscript"/>
        <sz val="9"/>
        <rFont val="Calibri"/>
        <family val="2"/>
        <charset val="238"/>
      </rPr>
      <t>3</t>
    </r>
  </si>
  <si>
    <t>Rušitev obstoječega kamnitegazidu višine do 1,0 m</t>
  </si>
  <si>
    <t>Odstranitev tlakovcev na delu obstoječih dvorišč, v območju cestnih priključkov (širine do 2 m) in priprava na ponovno uporabo</t>
  </si>
  <si>
    <t>2.</t>
  </si>
  <si>
    <t>2.1</t>
  </si>
  <si>
    <t>IZKOPI</t>
  </si>
  <si>
    <t>21 114</t>
  </si>
  <si>
    <t xml:space="preserve">Površinski izkop plodne zemljine – 1. kategorije – strojno z nakladanjem </t>
  </si>
  <si>
    <t>21 224</t>
  </si>
  <si>
    <t>Široki izkop vezljive zemljine – 3. kategorije – strojno z nakladanjem</t>
  </si>
  <si>
    <t>21 993</t>
  </si>
  <si>
    <t xml:space="preserve">Doplačilo za ročni izkop vezljive zemljine – 3. kategorije </t>
  </si>
  <si>
    <t>2.2</t>
  </si>
  <si>
    <t>PLANUM TEMELJNIH TAL</t>
  </si>
  <si>
    <t>22 112</t>
  </si>
  <si>
    <t>Ureditev planuma temeljnih tal vezljive zemljine – 3. kategorije</t>
  </si>
  <si>
    <t>2.3</t>
  </si>
  <si>
    <t>LOČILNE, DRENAŽNE IN FILTERSKE PLASTI</t>
  </si>
  <si>
    <t>23 315</t>
  </si>
  <si>
    <r>
      <t>Dobava in vgraditev geotekstilije za ločilno plast (po načrtu), natezna trdnost nad 18 kN/m</t>
    </r>
    <r>
      <rPr>
        <vertAlign val="superscript"/>
        <sz val="10"/>
        <rFont val="Arial"/>
        <family val="2"/>
        <charset val="238"/>
      </rPr>
      <t>2</t>
    </r>
  </si>
  <si>
    <t>2.4</t>
  </si>
  <si>
    <t>NASIPI, ZASIPI, KLINI, POSTELJICA IN GLINASTI NABOJ</t>
  </si>
  <si>
    <t>24 475*</t>
  </si>
  <si>
    <t>Izdelava posteljice iz drobljenih kamnitih zrn v debelini 45 cm (KNM 0-100 mm), z utrjevanjem do predpisane trdnosti</t>
  </si>
  <si>
    <t>2.5</t>
  </si>
  <si>
    <t>BREŽINE IN ZELENICE</t>
  </si>
  <si>
    <t>25 111</t>
  </si>
  <si>
    <t>Humuziranje brežine brez valjanja, v debelini do 15 cm - ročno</t>
  </si>
  <si>
    <t>25 151</t>
  </si>
  <si>
    <t>Doplačilo za zatravitev s semenom</t>
  </si>
  <si>
    <t>2.9</t>
  </si>
  <si>
    <t>PREVOZI, RAZPROSTIRANJE IN UREDITEV DEPONIJ MATERIALA</t>
  </si>
  <si>
    <t>29 112</t>
  </si>
  <si>
    <t>t</t>
  </si>
  <si>
    <t>Prevoz materiala na razdaljo nad 200 do 500 m</t>
  </si>
  <si>
    <t>29 124</t>
  </si>
  <si>
    <t>Prevoz materiala na razdaljo nad 25 do 30 km</t>
  </si>
  <si>
    <t>Stroški trajne deponije gradbenega materiala z razgrinjanjem, planiranjem in utrjevanjem materiala v slojih debeline 50 cm (asfalt)</t>
  </si>
  <si>
    <t>Stroški trajne deponije gradbenega materiala z razgrinjanjem, planiranjem in utrjevanjem materiala v slojih debeline 50 cm (beton)</t>
  </si>
  <si>
    <t>Stroški trajne deponije gradbenega materiala z razgrinjanjem, planiranjem in utrjevanjem materiala v slojih debeline 50 cm (izkop III)</t>
  </si>
  <si>
    <t>3.</t>
  </si>
  <si>
    <t>3.1</t>
  </si>
  <si>
    <t>NOSILNE PLASTI</t>
  </si>
  <si>
    <t>31 132</t>
  </si>
  <si>
    <t>31 552</t>
  </si>
  <si>
    <t>Izdelava nosilne plasti bituminizirane zmesi AC 22 base B 50/70 A3 v debelini 6 cm (cestni priključki preko pločnika, navezave dvorišč)</t>
  </si>
  <si>
    <t>31 554</t>
  </si>
  <si>
    <t>3.2</t>
  </si>
  <si>
    <t>OBRABNE PLASTI</t>
  </si>
  <si>
    <t>32 256</t>
  </si>
  <si>
    <t>32 277</t>
  </si>
  <si>
    <t>32 492</t>
  </si>
  <si>
    <t xml:space="preserve">Pobrizg s kationsko bitumensko emulzijo 0,31 do 0,50 kg/m2 </t>
  </si>
  <si>
    <t>3.4</t>
  </si>
  <si>
    <t>TLAKOVANE OBRABNE PLASTI</t>
  </si>
  <si>
    <t>34 161*</t>
  </si>
  <si>
    <t>34 331</t>
  </si>
  <si>
    <t>Izdelava obrabne plasti iz tlakovcev iz cementnega betona, stiki zapolnjeni s peskom (NAVEZAVA DVORIŠČ V OBMOČJU PRIKLJUČKOV), predhodno demontirani tlakovci</t>
  </si>
  <si>
    <t>34 821</t>
  </si>
  <si>
    <t>Izdelava tlakovane obrabne plasti iz plošč iz cementnega betona velikosti 30 cm/30 cm/8 cm, stiki zapolnjeni s peskom (ČEPASTA STRUKTURA STANDARDNIH TAKTILNIH OZNAK)</t>
  </si>
  <si>
    <t>Izdelava tlakovane obrabne plasti iz plošč iz cementnega betona velikosti 30 cm/30 cm/8 cm, stiki zapolnjeni s peskom (REBRASTA STRUKTURA STANDARDNIH TAKTILNIH OZNAK)</t>
  </si>
  <si>
    <t>34 911</t>
  </si>
  <si>
    <t>Izdelava podložne plasti za tlakovano obrabno plast iz nevezane zmesi zrn (peska) 4-8 mm, v debelini 3 cm (TLAKOVANJE DVORIŠČ V OBMOČJU PRIKLJUČKOV)</t>
  </si>
  <si>
    <t>34 913</t>
  </si>
  <si>
    <t>Izdelava podložne plasti za tlakovano obrabno plast iz cementnega betona C25/30, v debelini 20 cm</t>
  </si>
  <si>
    <t>3.5</t>
  </si>
  <si>
    <t>ROBNI ELEMENTI VOZIŠČ</t>
  </si>
  <si>
    <t>35 214</t>
  </si>
  <si>
    <t>35 235*</t>
  </si>
  <si>
    <t>Dobava in vgraditev predfabriciranih lamel iz cementnega betona s prerezom 8/20 cm</t>
  </si>
  <si>
    <t>3.6</t>
  </si>
  <si>
    <t>BANKINE</t>
  </si>
  <si>
    <t>36 131</t>
  </si>
  <si>
    <t>Izdelava bankine iz drobljenca široke do 0,50 m</t>
  </si>
  <si>
    <t>36 133</t>
  </si>
  <si>
    <t>Izdelava bankine iz drobljenca, široke 0,76 m do 1,00</t>
  </si>
  <si>
    <t>4.</t>
  </si>
  <si>
    <t>ODVODNJAVANJE</t>
  </si>
  <si>
    <t>4.1</t>
  </si>
  <si>
    <t>POVRŠINSKO ODVODNJAVANJE</t>
  </si>
  <si>
    <t>5.</t>
  </si>
  <si>
    <t>GRADBENA IN OBRTNIŠKA DELA</t>
  </si>
  <si>
    <t>5.3</t>
  </si>
  <si>
    <t>DELA S CEMENTNIM BETONOM</t>
  </si>
  <si>
    <t>Sanacija ometa kamnite ograje pred mostom v (P18), za stopnjo izpostavljenosti XF4</t>
  </si>
  <si>
    <t>5.4</t>
  </si>
  <si>
    <t>ZIDARSKA IN KAMNOSEŠKA DELA</t>
  </si>
  <si>
    <t>Izdelava kamnito-betonskega zidu, oblikovanje in armatura po obstoječem (P11 levo), dolžina 11 m, širina 40 cm, svetla višina do 80 cm, podzemni betonski del 60 cm</t>
  </si>
  <si>
    <t>Izdelava betonskega zidu, oblikovanje po obstoječem (P13 levo), dolžina 4 m, širina 30 cm, svetla višina do 60 cm, podzemni betonski del 60 cm</t>
  </si>
  <si>
    <t>Izdelava betonskega zidu obloženega z granitnimi kockami, oblikovanje po obstoječem (P15 levo), dolžina 9 m, širina 40 cm, svetla višina do 50 cm, podzemni betonski del 60 cm</t>
  </si>
  <si>
    <t>Izdelava kamnito-betonskega zidu (P16-P17), lomljenec d=30-50 cm, 70% kamna, 30 % betona C25/30, armatura Q385, dolžina 7 m, širina 40 cm, svetla višina do 80 cm, podzemni betonski del 60 cm</t>
  </si>
  <si>
    <t>6.</t>
  </si>
  <si>
    <t>PROMETNA OPREMA</t>
  </si>
  <si>
    <t>6.1</t>
  </si>
  <si>
    <t>POKONČNA OPREMA CEST</t>
  </si>
  <si>
    <t>61 112</t>
  </si>
  <si>
    <t>Izdelava temelja iz cementnega betona C 12/15, globine 50 cm, premera 30 cm</t>
  </si>
  <si>
    <t>61 217</t>
  </si>
  <si>
    <t>Dobava in vgraditev stebrička za prometni znak iz vroče cinkane jeklene cevi s premerom 64 mm, dolge 3500 mm</t>
  </si>
  <si>
    <t>61 652</t>
  </si>
  <si>
    <t>Dobava in pritrditev okroglega prometnega znaka, podloga iz aluminijaste pločevine, znak z odsevno folijo RA 2, premera 600 mm (2102)</t>
  </si>
  <si>
    <t>61 723*</t>
  </si>
  <si>
    <t>Ponovna namestitev predhodno demontiranega prometnega znaka</t>
  </si>
  <si>
    <t>6.2</t>
  </si>
  <si>
    <t>OZNAČBE NA VOZIŠČIH</t>
  </si>
  <si>
    <t>62 122</t>
  </si>
  <si>
    <r>
      <t>Izdelava tankoslojne vzdolžne označbe na vozišču z enokomponentno belo barvo, vključno 250 g/m</t>
    </r>
    <r>
      <rPr>
        <vertAlign val="superscript"/>
        <sz val="9"/>
        <rFont val="Calibri"/>
        <family val="2"/>
        <charset val="238"/>
      </rPr>
      <t>2</t>
    </r>
    <r>
      <rPr>
        <sz val="9"/>
        <rFont val="Calibri"/>
        <family val="2"/>
        <charset val="238"/>
      </rPr>
      <t xml:space="preserve"> posipa z drobci / kroglicami stekla, strojno, debelina plasti suhe snovi 250 µm, širina črte 12 cm</t>
    </r>
  </si>
  <si>
    <t>62 168*</t>
  </si>
  <si>
    <t>62 252</t>
  </si>
  <si>
    <t>Doplačilo za izdelavo prekinjenih vzdolžnih označb na vozišču, širina črte 12 cm</t>
  </si>
  <si>
    <t>6.4</t>
  </si>
  <si>
    <t>OPREMA ZA ZAVAROVANJE PROMETA</t>
  </si>
  <si>
    <t>64 281</t>
  </si>
  <si>
    <t>Dobava in vgraditev vkopane zaključnice, dolžine 4 m</t>
  </si>
  <si>
    <t>64 445</t>
  </si>
  <si>
    <t>Dobava in vgraditev jeklene varnostne ograje, brez distančnika, za nivo zadrževanja N2 in za delovno širino W5</t>
  </si>
  <si>
    <t>7.</t>
  </si>
  <si>
    <t>7.2</t>
  </si>
  <si>
    <t>ELEKTOENERGETSKI VODI (CESTNA RAZSVETLJAVA)</t>
  </si>
  <si>
    <t>Izdelava kanalizacije CR iz cevi iz polietilena, premera 110 mm (PE HD 110, rdeča), premer cevi po zahtevi upravljalca</t>
  </si>
  <si>
    <t>Obetoniranje cevi CR  PE HD 110 z s cementnim betonom C 8/10, po detajlu iz načrta</t>
  </si>
  <si>
    <t>Dobava in vgraditev prefabriciranega temelja za drog cestne razsvetljave z vključenim jaškom za priklop, ca. 70x40x70 cm</t>
  </si>
  <si>
    <t>Dobava in ozemljitev kabelske kanalizacije cestne razsvetljave z valjancem FeZn 24x4 mm</t>
  </si>
  <si>
    <t>Dobava in vgradnja signalnega traku (NN)</t>
  </si>
  <si>
    <t>7.3</t>
  </si>
  <si>
    <t>TELEKOMUNIKACIJSKE NAPRAVE</t>
  </si>
  <si>
    <t>Izdelava (prestavitev) kabelske kanalizacije iz cevi iz polietilena, premera 110 mm (PE HD 110), premer cevi po zahtevi upravljalca (OCENA)</t>
  </si>
  <si>
    <t>Obetoniranje cevi CR PE HD 110 z s cementnim betonom C 8/10, po detajlu iz načrta (OCENA)</t>
  </si>
  <si>
    <t>Dobava in vgradnja signalnega traku (TK, KKS)</t>
  </si>
  <si>
    <t>Porušitev in odstranitev jaška z notranjo stranico/premerom do 60 cm</t>
  </si>
  <si>
    <t>Izdelava jaška iz cementnega betona, krožnega prereza s premerom 60 cm, globokega 1,0 do 1,5 m</t>
  </si>
  <si>
    <t>Dobava in vgraditev pokrova iz duktilne litine z nosilnostjo 400 kN, s prerezom 600/600 mm</t>
  </si>
  <si>
    <t>Dobava in vgraditev pokrova iz duktilne litine z nosilnostjo 400 kN, krožnega prereza s premerom 600 mm</t>
  </si>
  <si>
    <t>Dvig obstoječega jaška iz cementnega betona, na novo višino</t>
  </si>
  <si>
    <t>7.9</t>
  </si>
  <si>
    <t>PRESKUSI, NADZOR, TEHNIČNA DOKUMENTACIJA</t>
  </si>
  <si>
    <t>79 514</t>
  </si>
  <si>
    <t>REKAPITULACIJA:</t>
  </si>
  <si>
    <t>SKUPAJ:</t>
  </si>
  <si>
    <t>22 % DDV:</t>
  </si>
  <si>
    <t>32 232</t>
  </si>
  <si>
    <t>Izdelava obrabne in zaporne ali zaščitne plasti bitumenskega betona AC 8 surf B 70/100 A4 v debelini 30 mm (NAVEZAVE DVORIŠČ)</t>
  </si>
  <si>
    <t>Izdelava obrabne in zaporne plasti bituminizirane zmesi AC 8 surf B 70/100 A5 v debelini 5 cm (PLOČNIK)</t>
  </si>
  <si>
    <t>Izdelava obrabne plasti iz granitnih kock velikosti 8 cm / 8 cm / 8 cm, prilepljene na betonsko podlago, z lepilom debeline 3 cm - nekrčljiva mikroarmirana polimerna malta, stiki zapolnjeni z nekrčljivo mikroarmirano polimerno malto (TLAKOVAN PLOČNIK, CESTA)</t>
  </si>
  <si>
    <t>Izdelava mulde iz bitumenskega betona AC 8 surf B 70/100 A4 debeline 3 cm in bituminiziranega drobljenca AC 22 base B 50/70 A3 debeline 6 cm, na utrjeno podlago, široke 50 cm, globoke 5 cm (po datajlu iz načrta, asfalt upoštevan v voziščnih konstrukcijah)</t>
  </si>
  <si>
    <t>Izdelava tlakovane mulde širine 50 cm, iz granitnih kock 8/8/8 cm prilepljenih na betonsko podlago (C25/30, 20 cm) z lepilom debeline min 3 cm - nekrčljiva mikroarmirana polimerna malta, stiki zapolnjeni z nekrčljivo mikroarmirano polimerno malto</t>
  </si>
  <si>
    <t>65</t>
  </si>
  <si>
    <t>Izdelava podložne plasti za tlakovano muldo iz cementnega betona C25/30, v debelini 20 cm</t>
  </si>
  <si>
    <t>5.10.</t>
  </si>
  <si>
    <t>OPREMA PARKA</t>
  </si>
  <si>
    <t xml:space="preserve">Dobava in zasaditev drevesa (lipa - Tilia platyphillos oz. po navodilih investitorja), premer debla min. 20 cm, sadilna jama po navodilih arborista, min. 15 m3 </t>
  </si>
  <si>
    <t>2</t>
  </si>
  <si>
    <t>Parkovna klop dolžine ca. 160 cm, z naslonjalom (kovinsko ogrodje, lesene letve), skladno z urbano opremo Občine Ribnica</t>
  </si>
  <si>
    <t>Dobava in pritrditev kvadratnega prometnega znaka, podloga iz aluminijaste pločevine, znak z odsevno folijo RA 2, velikost 600 / 600 mm (2x2421, 2x2422, 2x2431, 2x2433)</t>
  </si>
  <si>
    <t>Prikazovalnik hitrosti z vgrajenim mikrovalovnim radarjem hitrosti (kot napr. MHP 50-z všečkom)</t>
  </si>
  <si>
    <r>
      <t>Izdelava tankoslojnih prečnih in drugih označb na vozišču z enokomponentno belo barvo, vključno 250 g/m</t>
    </r>
    <r>
      <rPr>
        <vertAlign val="superscript"/>
        <sz val="9"/>
        <rFont val="Calibri"/>
        <family val="2"/>
        <charset val="238"/>
      </rPr>
      <t>2</t>
    </r>
    <r>
      <rPr>
        <sz val="9"/>
        <rFont val="Calibri"/>
        <family val="2"/>
        <charset val="238"/>
      </rPr>
      <t xml:space="preserve"> posipa z drobci / kroglicami stekla, strojno, debelina plasti suhe snovi 250 µm (PREHODI, STOP črte)</t>
    </r>
  </si>
  <si>
    <r>
      <t>Izdelava tankoslojnih prečnih in drugih označb na vozišču z enokomponentno belo barvo, vključno 250 g/m</t>
    </r>
    <r>
      <rPr>
        <vertAlign val="superscript"/>
        <sz val="9"/>
        <rFont val="Calibri"/>
        <family val="2"/>
        <charset val="238"/>
      </rPr>
      <t>2</t>
    </r>
    <r>
      <rPr>
        <sz val="9"/>
        <rFont val="Calibri"/>
        <family val="2"/>
        <charset val="238"/>
      </rPr>
      <t xml:space="preserve"> posipa z drobci / kroglicami stekla, strojno, debelina plasti suhe snovi 250 µm (12x PIKTOGRAM KOLESA št. 5609-1, zunanjuh dimenzij 90x80 cm, bele barve)</t>
    </r>
  </si>
  <si>
    <r>
      <t>Izdelava tankoslojnih prečnih in drugih označb na vozišču z enokomponentno rumeno barvo, vključno 250 g/m</t>
    </r>
    <r>
      <rPr>
        <vertAlign val="superscript"/>
        <sz val="9"/>
        <rFont val="Calibri"/>
        <family val="2"/>
        <charset val="238"/>
      </rPr>
      <t>2</t>
    </r>
    <r>
      <rPr>
        <sz val="9"/>
        <rFont val="Calibri"/>
        <family val="2"/>
        <charset val="238"/>
      </rPr>
      <t xml:space="preserve"> posipa z drobci / kroglicami stekla, strojno, debelina plasti suhe snovi 250 mm (GRBINA, BUS)</t>
    </r>
  </si>
  <si>
    <t>6.6</t>
  </si>
  <si>
    <t>DRUGA PROMETNA OPREMA CEST</t>
  </si>
  <si>
    <t>Dobava in montaža komplet nadstrešnice na avtobusnem postajališču dimenzij 6,04 x 1,67 x 2,58 m, vključno s temeljno ploščo, oblikovanje skladno z urbano opremo Občine Ribnica</t>
  </si>
  <si>
    <t>4024_C (park)</t>
  </si>
  <si>
    <t xml:space="preserve"> NAČRT CESTE  št. 076/2025 z  JR ter ostalimi zaščitami vodov (TK, NN)</t>
  </si>
  <si>
    <t xml:space="preserve"> NAČRT MK  št. 4024-C-2/1  </t>
  </si>
  <si>
    <t>V izkopih in zasipih je upoštevan le del poglobitve pod gredo ceste, ki je upoštevana v POPISU CESTE</t>
  </si>
  <si>
    <t>PVC koleno DN200 30°</t>
  </si>
  <si>
    <t>PVC koleno DN200 15°</t>
  </si>
  <si>
    <t>PVC koleno DN160 30°</t>
  </si>
  <si>
    <t>PVC koleno DN160 15°</t>
  </si>
  <si>
    <t>C.</t>
  </si>
  <si>
    <t>MK.</t>
  </si>
  <si>
    <t>Izdelava nevezane nosilne plasti tamponskega drobljenca iz kamnine v debelini 20 do 30 cm (v območju pločnika do 40 cm), z utrjevanjem do predpisane trdnosti, vključno s pripravo finega planuma</t>
  </si>
  <si>
    <t>Geodetski posnetek in vpis v kataster GJI (samo JR)</t>
  </si>
  <si>
    <t xml:space="preserve">KANALIZACIJA </t>
  </si>
  <si>
    <t>Št. pos.</t>
  </si>
  <si>
    <t>Opis postavke</t>
  </si>
  <si>
    <t>Enota mere</t>
  </si>
  <si>
    <t xml:space="preserve">Cena na enoto mere </t>
  </si>
  <si>
    <t>Cena brez DDV</t>
  </si>
  <si>
    <t>Rekapitulacija</t>
  </si>
  <si>
    <t>I.</t>
  </si>
  <si>
    <t>II.</t>
  </si>
  <si>
    <t>IV.</t>
  </si>
  <si>
    <t>V.</t>
  </si>
  <si>
    <t>VI.</t>
  </si>
  <si>
    <t>VII</t>
  </si>
  <si>
    <t>skupaj OSTALO</t>
  </si>
  <si>
    <t xml:space="preserve">SKUPAJ </t>
  </si>
  <si>
    <t>PRIPRAVLJALNA DELA</t>
  </si>
  <si>
    <t>Zakoličenje osi kanalizacije, z zavarovanjem osi, oznako revizijskih jaškov</t>
  </si>
  <si>
    <t xml:space="preserve"> m1</t>
  </si>
  <si>
    <t>Postavitev gradbenih profilov na vzpostavljeno os trase cevovoda, ter določitev nivoja za merjenje globine izkopa in polaganje cevovoda.</t>
  </si>
  <si>
    <t xml:space="preserve"> kos</t>
  </si>
  <si>
    <t xml:space="preserve"> Skupaj PRIPRAVLJALNA DELA:</t>
  </si>
  <si>
    <t>02.2</t>
  </si>
  <si>
    <t>02.4</t>
  </si>
  <si>
    <t>Ročni izkop jarka globine 0-2m  z nakladanjem na kamion in odvozom na začasno gradbeno deponijo izvajalca. Predvsem izkop v bližini komunalnih vodov.</t>
  </si>
  <si>
    <t>02.6</t>
  </si>
  <si>
    <t>Ročno planiranje dna jarka s točnostjo +/- 3 cm po projektiranem padcu.</t>
  </si>
  <si>
    <t xml:space="preserve"> m2</t>
  </si>
  <si>
    <t>02.7</t>
  </si>
  <si>
    <t>Dobava, nakladanje, prevoz in zvračanje peska za posteljico. Z razgrinjanjem in komprimacijo. Peščena posteljica je iz frakcije 4-16 mm, debeline 10 cm.</t>
  </si>
  <si>
    <t>02.8</t>
  </si>
  <si>
    <t>Dobava peska frakcije 4-16 mm in izdelava nasipa nad položenimi cevmi 20 cm nad temenom. Na peščeno posteljico se izvede 3-5 cm debel nasip, v katerega si cev izdela ležišče. Obsip in nasip je potrebno utrditi do 95 % trdnosti po standardnem Proktorjevem postopku.</t>
  </si>
  <si>
    <t>02.9</t>
  </si>
  <si>
    <t>- z izkopanim materialom 50%</t>
  </si>
  <si>
    <r>
      <t>m</t>
    </r>
    <r>
      <rPr>
        <i/>
        <vertAlign val="superscript"/>
        <sz val="10"/>
        <color indexed="8"/>
        <rFont val="Arial"/>
        <family val="2"/>
        <charset val="238"/>
      </rPr>
      <t>3</t>
    </r>
  </si>
  <si>
    <t>- z novim materialom 50%</t>
  </si>
  <si>
    <t>02.10</t>
  </si>
  <si>
    <t xml:space="preserve"> Skupaj ZEMELJSKA DELA:</t>
  </si>
  <si>
    <t>KANALIZACIJSKA DELA</t>
  </si>
  <si>
    <t>04.1</t>
  </si>
  <si>
    <r>
      <t>m</t>
    </r>
    <r>
      <rPr>
        <vertAlign val="superscript"/>
        <sz val="10"/>
        <color indexed="8"/>
        <rFont val="Arial"/>
        <family val="2"/>
        <charset val="238"/>
      </rPr>
      <t>1</t>
    </r>
  </si>
  <si>
    <t>04.2</t>
  </si>
  <si>
    <t>Nabava, dobava in vgradnja poliesterskih revizijskih jaškov fi 1000 mm, SN 10000. Mulda je oblikovana s poliestersko cevjo. Prehod med poliestrom in AB vencem izveden preko profilne gume. Debelina stene 9mm.</t>
  </si>
  <si>
    <t>jašek DN 1000 gl. od 2-4 m</t>
  </si>
  <si>
    <t>04.5</t>
  </si>
  <si>
    <t>Dobava in vgradnja LTŽ pokrova fi 600mm EN 124 D 400 kN s protihrupnim vložkom, kompletno z AB vencem in obročem za okvir in pokrov (kot napr. Pamrex). Pokrov izveden na zaklep z odprtinami za zračenje.
Skupaj z razbremenilno ploščo za montažo na cev DN 1000 mm, ter vsemi potrebnimi deli in materiali. LTŽ pokrovi jaškov na cestni površini morajo imeti vsaj 10 letno garancijo proti hrupu.</t>
  </si>
  <si>
    <t xml:space="preserve"> Skupaj KANALIZACIJSKA DELA:</t>
  </si>
  <si>
    <t>KRIŽANJA Z KOMUNALNIMI VODI</t>
  </si>
  <si>
    <t>05.1</t>
  </si>
  <si>
    <t>Izvedba križanja z različnimi nizkonapetostnimi kablovodi (NN, SN, TK, …)</t>
  </si>
  <si>
    <t>05.2</t>
  </si>
  <si>
    <t>Izvedba križanja z vodovodom in vodovodnimi priključki.</t>
  </si>
  <si>
    <t>05.4</t>
  </si>
  <si>
    <t>Zaščita kablovoda za čas gradnje pri vzporednem poteku ob odprtem jarku.</t>
  </si>
  <si>
    <t>05.5</t>
  </si>
  <si>
    <t>Zaščita vodovoda za čas gradnje pri vzporednem poteku ob odprtem jarku.</t>
  </si>
  <si>
    <t xml:space="preserve"> Skupaj KRIŽANJA:</t>
  </si>
  <si>
    <t>ODCEPI ZA PRIKLJUČITEV HIŠNIH PRIKLJUČKOV</t>
  </si>
  <si>
    <t>06.1</t>
  </si>
  <si>
    <t>06.3</t>
  </si>
  <si>
    <t>Skupaj ODCEPI:</t>
  </si>
  <si>
    <t>OSTALO</t>
  </si>
  <si>
    <t>Črpanje talne vode  v gradbeni jami pri izvedbi zemeljskih del (obračun po dejanskem stanju).</t>
  </si>
  <si>
    <t>ur</t>
  </si>
  <si>
    <t>Pregled in čiščenje kanala pred izvedbo tlačnega poizkusa.</t>
  </si>
  <si>
    <t>Preizkus tesnosti kanala po standardu SIST EN 1610 ali DIN 4033 - gravitacijski kanal. Vključno z vsemi dodatnimi in zaščitnimi deli.</t>
  </si>
  <si>
    <t>Pregled in snemanje s TV kamero vseh kanalizacijskih cevi,  jaškov in vse cevne odseke. Snemanje kanala po standardu SIST EN 13508-2:2003 in skladno z nemškimi smernicami ATV-M 143-2.</t>
  </si>
  <si>
    <t>Strojni izkop jarka  globine od 0 do 4 m širine dna do 0,8 m z nakladnjem na kamion in odvozom na začasno deponijo izvajalca.</t>
  </si>
  <si>
    <t xml:space="preserve"> - izkop v zemljini III. Ktg (50% izkopa)</t>
  </si>
  <si>
    <t xml:space="preserve"> - izkop v zemljini V. ktg (50% izkopa)</t>
  </si>
  <si>
    <r>
      <t xml:space="preserve">Zasipavanje  jarka, s komprimiranjem v slojih po 30 cm, z dovozom z začasne deponije. </t>
    </r>
    <r>
      <rPr>
        <i/>
        <sz val="10"/>
        <rFont val="Arial"/>
        <family val="2"/>
        <charset val="238"/>
      </rPr>
      <t>Količina velja za vgrajen material.</t>
    </r>
  </si>
  <si>
    <t>Nakladanje in odvoz viška izkopanega materiala na trajno deponijo izvajalca do 10 km, vključno z rapostiranje in takso deponije</t>
  </si>
  <si>
    <t>Dobava in polaganje PVC -U kompaktnih enoslojnih gladkih kanalizacijskih cevi  SN8 DN 250, standard EN 1401-1 , na peščeno posteljico vključno s koleni in kardanskim spojem.  Fekalni kanal.</t>
  </si>
  <si>
    <t>Dobava in polaganje PVC -U kompaktnih enoslojnih gladkih kanalizacijskih cevi  SN8 DN 315, standard EN 1401-1 , na peščeno posteljico vključno s koleni in kardanskim spojem.  Fekalni kanal.</t>
  </si>
  <si>
    <t>Odcepi za sanitarne hišne priključke - priklop PVC DN 160 na PVC DN 250 in DN 315 vi dolžini do 5 m: 
 - zemeljska dela z odstranitvijo asfalta in roba pločnika (kjer je potrebno) za izvedbo kanalizacijskega priključka s strojnim izkopom dna š= 60 cm in povp. globine 1,50 m, v terenu III.  in V.  kategorije, z odvozom  viška materiala na stalno gradbeno deponijo, vključeni stroški deponije, brežine se izvajajo v naklonu 75°, ročno planiranje dna jarka +/-3 cm po proj. padcu, izdelava posteljice debeline 10 cm, obsipa višine 20 cm nad temenom, skupaj z zasipom jarka s komprimiranjem v slojih po 20 cm. Po opravljenih delih vzpostavitev prvotnega stanja.
 - nabava in montaža cevnega materiala, cevi PVC DN 160</t>
  </si>
  <si>
    <t>Dobava in montaža priključnega kosa  DN 250/160 priključek pod kotom 45°. Izvedba priklopa na obstoječo cev hišnega priključka, z vsemi potrebnimi deli ina materiali.</t>
  </si>
  <si>
    <t>Dobava in montaža priključnega kosa  DN 315/160 priključek pod kotom 45°. Izvedba priklopa na obstoječo cev hišnega priključka, z vsemi potrebnimi deli ina materiali.</t>
  </si>
  <si>
    <t>Geodetski posnetek novega stanja</t>
  </si>
  <si>
    <t>- PVC DN 250mm</t>
  </si>
  <si>
    <t>- PVC DN 315mm</t>
  </si>
  <si>
    <t>Varovanje gradbene jame jarka za kanalizacijo z dvostranskim opažem. Varovanje se izvede po potrebi. Varovanje se izvede v bližini obstoječih objektov v naselju Sajevec in kjer to oceni geolog. Varovanje vključuje vsa dela povezana z opaževanjem kot so: najem, prevozi, nameščanje, prestavljanje, pranje opažev po zaključku ipd.. Globina jarka do 4,0 m. Obračun na vgrajen m2 opaža.</t>
  </si>
  <si>
    <t>m2</t>
  </si>
  <si>
    <t>FK</t>
  </si>
  <si>
    <t>fekalna kanalizacija</t>
  </si>
  <si>
    <t>nepredvidena dela - 5 %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</si>
</sst>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_-* #,##0.00\ [$€-1]_-;\-* #,##0.00\ [$€-1]_-;_-* &quot;-&quot;??\ [$€-1]_-"/>
    <numFmt numFmtId="165" formatCode="#,##0.00&quot; €&quot;"/>
    <numFmt numFmtId="166" formatCode="0#."/>
    <numFmt numFmtId="167" formatCode="00\."/>
    <numFmt numFmtId="168" formatCode="0.0"/>
    <numFmt numFmtId="169" formatCode="_(* #,##0.00_);_(* \(#,##0.00\);_(* \-??_);_(@_)"/>
    <numFmt numFmtId="170" formatCode="_-* #,##0\ _S_I_T_-;\-* #,##0\ _S_I_T_-;_-* \-??\ _S_I_T_-;_-@_-"/>
    <numFmt numFmtId="171" formatCode="_-* #,##0.00\ _S_I_T_-;\-* #,##0.00\ _S_I_T_-;_-* \-??\ _S_I_T_-;_-@_-"/>
    <numFmt numFmtId="172" formatCode="_-* #,##0.00\ _S_I_T_-;\-* #,##0.00\ _S_I_T_-;_-* &quot;-&quot;??\ _S_I_T_-;_-@_-"/>
    <numFmt numFmtId="173" formatCode="_([$€]* #,##0.00_);_([$€]* \(#,##0.00\);_([$€]* \-??_);_(@_)"/>
    <numFmt numFmtId="174" formatCode="_(\$* #,##0.00_);_(\$* \(#,##0.00\);_(\$* \-??_);_(@_)"/>
    <numFmt numFmtId="175" formatCode="_-* #,##0.00&quot; SIT&quot;_-;\-* #,##0.00&quot; SIT&quot;_-;_-* \-??&quot; SIT&quot;_-;_-@_-"/>
    <numFmt numFmtId="176" formatCode="#,##0.00&quot; SIT &quot;;\-#,##0.00&quot; SIT &quot;;&quot; -&quot;#&quot; SIT &quot;;@\ "/>
    <numFmt numFmtId="177" formatCode="_-* #,##0.00\ _€_-;\-* #,##0.00\ _€_-;_-* \-??\ _€_-;_-@_-"/>
    <numFmt numFmtId="178" formatCode="_-* #,##0.00\ _E_U_R_-;\-* #,##0.00\ _E_U_R_-;_-* \-??\ _E_U_R_-;_-@_-"/>
    <numFmt numFmtId="179" formatCode="#,##0.00&quot;       &quot;;\-#,##0.00&quot;       &quot;;&quot; -&quot;#&quot;       &quot;;@\ "/>
    <numFmt numFmtId="180" formatCode="_-* #,##0.00\ _€_-;\-* #,##0.00\ _€_-;_-* &quot;-&quot;??\ _€_-;_-@_-"/>
    <numFmt numFmtId="181" formatCode="#,##0.0"/>
    <numFmt numFmtId="182" formatCode="#,##0.00\ &quot;€&quot;"/>
    <numFmt numFmtId="183" formatCode="#,##0.00_ ;\-#,##0.00\ "/>
  </numFmts>
  <fonts count="72">
    <font>
      <sz val="10"/>
      <name val="Arial"/>
      <family val="2"/>
    </font>
    <font>
      <sz val="10"/>
      <name val="Garamond"/>
      <family val="1"/>
      <charset val="238"/>
    </font>
    <font>
      <sz val="8"/>
      <name val="Garamond"/>
      <family val="1"/>
      <charset val="238"/>
    </font>
    <font>
      <b/>
      <sz val="10"/>
      <name val="Garamond"/>
      <family val="1"/>
      <charset val="238"/>
    </font>
    <font>
      <b/>
      <sz val="8"/>
      <name val="Garamond"/>
      <family val="1"/>
      <charset val="238"/>
    </font>
    <font>
      <u/>
      <sz val="8"/>
      <name val="Garamond"/>
      <family val="1"/>
      <charset val="238"/>
    </font>
    <font>
      <sz val="10"/>
      <name val="Arial Narrow"/>
      <family val="2"/>
      <charset val="238"/>
    </font>
    <font>
      <b/>
      <u/>
      <sz val="8"/>
      <name val="Garamond"/>
      <family val="1"/>
      <charset val="238"/>
    </font>
    <font>
      <b/>
      <u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rgb="FFFF0000"/>
      <name val="Garamond"/>
      <family val="1"/>
      <charset val="238"/>
    </font>
    <font>
      <u/>
      <sz val="8"/>
      <color rgb="FFFF0000"/>
      <name val="Garamond"/>
      <family val="1"/>
      <charset val="238"/>
    </font>
    <font>
      <b/>
      <sz val="10"/>
      <color indexed="8"/>
      <name val="Garamond"/>
      <family val="1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sz val="10"/>
      <name val="Mangal"/>
      <family val="1"/>
    </font>
    <font>
      <sz val="12"/>
      <name val="Times New Roman"/>
      <family val="1"/>
      <charset val="1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7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62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 CE"/>
      <charset val="238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color indexed="60"/>
      <name val="Calibri"/>
      <family val="2"/>
      <charset val="238"/>
    </font>
    <font>
      <sz val="11"/>
      <color indexed="19"/>
      <name val="Calibri"/>
      <family val="2"/>
      <charset val="238"/>
    </font>
    <font>
      <sz val="12"/>
      <name val="Times New Roman CE"/>
      <family val="1"/>
      <charset val="238"/>
    </font>
    <font>
      <i/>
      <sz val="10"/>
      <name val="SL Dutch"/>
      <charset val="238"/>
    </font>
    <font>
      <i/>
      <sz val="10"/>
      <name val="SL Dutch"/>
    </font>
    <font>
      <b/>
      <sz val="11"/>
      <color indexed="8"/>
      <name val="Calibri"/>
      <family val="2"/>
      <charset val="238"/>
    </font>
    <font>
      <sz val="10"/>
      <name val="Arial"/>
      <family val="2"/>
    </font>
    <font>
      <sz val="10"/>
      <name val="Arial CE"/>
      <family val="2"/>
      <charset val="238"/>
    </font>
    <font>
      <sz val="10"/>
      <name val="Mangal"/>
      <family val="2"/>
      <charset val="238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9"/>
      <name val="Calibri"/>
      <family val="2"/>
      <charset val="238"/>
    </font>
    <font>
      <vertAlign val="superscript"/>
      <sz val="10"/>
      <name val="Arial"/>
      <family val="2"/>
      <charset val="238"/>
    </font>
    <font>
      <sz val="9"/>
      <name val="Arial Narrow"/>
      <family val="2"/>
      <charset val="238"/>
    </font>
    <font>
      <sz val="9"/>
      <name val="Calibri"/>
      <family val="2"/>
      <charset val="238"/>
    </font>
    <font>
      <b/>
      <u/>
      <sz val="12"/>
      <color rgb="FF0000FF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indexed="9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name val="Arial CE"/>
    </font>
    <font>
      <sz val="10"/>
      <color theme="4" tint="-0.249977111117893"/>
      <name val="Arial"/>
      <family val="2"/>
      <charset val="238"/>
    </font>
    <font>
      <sz val="11"/>
      <color theme="1"/>
      <name val="Arial"/>
      <family val="2"/>
      <charset val="238"/>
    </font>
    <font>
      <sz val="12"/>
      <name val="Arial"/>
      <family val="2"/>
      <charset val="238"/>
    </font>
    <font>
      <b/>
      <sz val="10"/>
      <name val="Garmond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56"/>
        <b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37">
    <border>
      <left/>
      <right/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/>
      <bottom style="thin">
        <color rgb="FF009999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7">
    <xf numFmtId="164" fontId="0" fillId="0" borderId="0"/>
    <xf numFmtId="164" fontId="13" fillId="0" borderId="0"/>
    <xf numFmtId="164" fontId="14" fillId="0" borderId="0"/>
    <xf numFmtId="164" fontId="14" fillId="0" borderId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70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0" fontId="14" fillId="0" borderId="0"/>
    <xf numFmtId="164" fontId="16" fillId="0" borderId="0"/>
    <xf numFmtId="0" fontId="16" fillId="0" borderId="0"/>
    <xf numFmtId="164" fontId="17" fillId="2" borderId="0" applyNumberFormat="0" applyBorder="0" applyAlignment="0" applyProtection="0"/>
    <xf numFmtId="0" fontId="17" fillId="2" borderId="0" applyNumberFormat="0" applyBorder="0" applyAlignment="0" applyProtection="0"/>
    <xf numFmtId="164" fontId="17" fillId="2" borderId="0" applyNumberFormat="0" applyBorder="0" applyAlignment="0" applyProtection="0"/>
    <xf numFmtId="0" fontId="17" fillId="2" borderId="0" applyNumberFormat="0" applyBorder="0" applyAlignment="0" applyProtection="0"/>
    <xf numFmtId="164" fontId="17" fillId="3" borderId="0" applyNumberFormat="0" applyBorder="0" applyAlignment="0" applyProtection="0"/>
    <xf numFmtId="0" fontId="17" fillId="3" borderId="0" applyNumberFormat="0" applyBorder="0" applyAlignment="0" applyProtection="0"/>
    <xf numFmtId="164" fontId="17" fillId="3" borderId="0" applyNumberFormat="0" applyBorder="0" applyAlignment="0" applyProtection="0"/>
    <xf numFmtId="0" fontId="17" fillId="3" borderId="0" applyNumberFormat="0" applyBorder="0" applyAlignment="0" applyProtection="0"/>
    <xf numFmtId="164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17" fillId="5" borderId="0" applyNumberFormat="0" applyBorder="0" applyAlignment="0" applyProtection="0"/>
    <xf numFmtId="0" fontId="17" fillId="5" borderId="0" applyNumberFormat="0" applyBorder="0" applyAlignment="0" applyProtection="0"/>
    <xf numFmtId="164" fontId="17" fillId="5" borderId="0" applyNumberFormat="0" applyBorder="0" applyAlignment="0" applyProtection="0"/>
    <xf numFmtId="0" fontId="17" fillId="5" borderId="0" applyNumberFormat="0" applyBorder="0" applyAlignment="0" applyProtection="0"/>
    <xf numFmtId="164" fontId="17" fillId="6" borderId="0" applyNumberFormat="0" applyBorder="0" applyAlignment="0" applyProtection="0"/>
    <xf numFmtId="0" fontId="17" fillId="6" borderId="0" applyNumberFormat="0" applyBorder="0" applyAlignment="0" applyProtection="0"/>
    <xf numFmtId="164" fontId="17" fillId="7" borderId="0" applyNumberFormat="0" applyBorder="0" applyAlignment="0" applyProtection="0"/>
    <xf numFmtId="0" fontId="17" fillId="7" borderId="0" applyNumberFormat="0" applyBorder="0" applyAlignment="0" applyProtection="0"/>
    <xf numFmtId="164" fontId="17" fillId="7" borderId="0" applyNumberFormat="0" applyBorder="0" applyAlignment="0" applyProtection="0"/>
    <xf numFmtId="0" fontId="17" fillId="7" borderId="0" applyNumberFormat="0" applyBorder="0" applyAlignment="0" applyProtection="0"/>
    <xf numFmtId="164" fontId="17" fillId="2" borderId="0" applyNumberFormat="0" applyBorder="0" applyAlignment="0" applyProtection="0"/>
    <xf numFmtId="0" fontId="17" fillId="2" borderId="0" applyNumberFormat="0" applyBorder="0" applyAlignment="0" applyProtection="0"/>
    <xf numFmtId="164" fontId="17" fillId="3" borderId="0" applyNumberFormat="0" applyBorder="0" applyAlignment="0" applyProtection="0"/>
    <xf numFmtId="0" fontId="17" fillId="3" borderId="0" applyNumberFormat="0" applyBorder="0" applyAlignment="0" applyProtection="0"/>
    <xf numFmtId="164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17" fillId="5" borderId="0" applyNumberFormat="0" applyBorder="0" applyAlignment="0" applyProtection="0"/>
    <xf numFmtId="0" fontId="17" fillId="5" borderId="0" applyNumberFormat="0" applyBorder="0" applyAlignment="0" applyProtection="0"/>
    <xf numFmtId="164" fontId="17" fillId="6" borderId="0" applyNumberFormat="0" applyBorder="0" applyAlignment="0" applyProtection="0"/>
    <xf numFmtId="0" fontId="17" fillId="6" borderId="0" applyNumberFormat="0" applyBorder="0" applyAlignment="0" applyProtection="0"/>
    <xf numFmtId="164" fontId="17" fillId="7" borderId="0" applyNumberFormat="0" applyBorder="0" applyAlignment="0" applyProtection="0"/>
    <xf numFmtId="0" fontId="17" fillId="7" borderId="0" applyNumberFormat="0" applyBorder="0" applyAlignment="0" applyProtection="0"/>
    <xf numFmtId="164" fontId="17" fillId="8" borderId="0" applyNumberFormat="0" applyBorder="0" applyAlignment="0" applyProtection="0"/>
    <xf numFmtId="0" fontId="17" fillId="8" borderId="0" applyNumberFormat="0" applyBorder="0" applyAlignment="0" applyProtection="0"/>
    <xf numFmtId="164" fontId="17" fillId="8" borderId="0" applyNumberFormat="0" applyBorder="0" applyAlignment="0" applyProtection="0"/>
    <xf numFmtId="0" fontId="17" fillId="8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10" borderId="0" applyNumberFormat="0" applyBorder="0" applyAlignment="0" applyProtection="0"/>
    <xf numFmtId="0" fontId="17" fillId="10" borderId="0" applyNumberFormat="0" applyBorder="0" applyAlignment="0" applyProtection="0"/>
    <xf numFmtId="164" fontId="17" fillId="10" borderId="0" applyNumberFormat="0" applyBorder="0" applyAlignment="0" applyProtection="0"/>
    <xf numFmtId="0" fontId="17" fillId="10" borderId="0" applyNumberFormat="0" applyBorder="0" applyAlignment="0" applyProtection="0"/>
    <xf numFmtId="164" fontId="17" fillId="5" borderId="0" applyNumberFormat="0" applyBorder="0" applyAlignment="0" applyProtection="0"/>
    <xf numFmtId="0" fontId="17" fillId="5" borderId="0" applyNumberFormat="0" applyBorder="0" applyAlignment="0" applyProtection="0"/>
    <xf numFmtId="164" fontId="17" fillId="5" borderId="0" applyNumberFormat="0" applyBorder="0" applyAlignment="0" applyProtection="0"/>
    <xf numFmtId="0" fontId="17" fillId="5" borderId="0" applyNumberFormat="0" applyBorder="0" applyAlignment="0" applyProtection="0"/>
    <xf numFmtId="164" fontId="17" fillId="8" borderId="0" applyNumberFormat="0" applyBorder="0" applyAlignment="0" applyProtection="0"/>
    <xf numFmtId="0" fontId="17" fillId="8" borderId="0" applyNumberFormat="0" applyBorder="0" applyAlignment="0" applyProtection="0"/>
    <xf numFmtId="164" fontId="17" fillId="8" borderId="0" applyNumberFormat="0" applyBorder="0" applyAlignment="0" applyProtection="0"/>
    <xf numFmtId="0" fontId="17" fillId="8" borderId="0" applyNumberFormat="0" applyBorder="0" applyAlignment="0" applyProtection="0"/>
    <xf numFmtId="164" fontId="17" fillId="11" borderId="0" applyNumberFormat="0" applyBorder="0" applyAlignment="0" applyProtection="0"/>
    <xf numFmtId="0" fontId="17" fillId="11" borderId="0" applyNumberFormat="0" applyBorder="0" applyAlignment="0" applyProtection="0"/>
    <xf numFmtId="164" fontId="17" fillId="11" borderId="0" applyNumberFormat="0" applyBorder="0" applyAlignment="0" applyProtection="0"/>
    <xf numFmtId="0" fontId="17" fillId="11" borderId="0" applyNumberFormat="0" applyBorder="0" applyAlignment="0" applyProtection="0"/>
    <xf numFmtId="164" fontId="17" fillId="8" borderId="0" applyNumberFormat="0" applyBorder="0" applyAlignment="0" applyProtection="0"/>
    <xf numFmtId="0" fontId="17" fillId="8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10" borderId="0" applyNumberFormat="0" applyBorder="0" applyAlignment="0" applyProtection="0"/>
    <xf numFmtId="0" fontId="17" fillId="10" borderId="0" applyNumberFormat="0" applyBorder="0" applyAlignment="0" applyProtection="0"/>
    <xf numFmtId="164" fontId="17" fillId="5" borderId="0" applyNumberFormat="0" applyBorder="0" applyAlignment="0" applyProtection="0"/>
    <xf numFmtId="0" fontId="17" fillId="5" borderId="0" applyNumberFormat="0" applyBorder="0" applyAlignment="0" applyProtection="0"/>
    <xf numFmtId="164" fontId="17" fillId="8" borderId="0" applyNumberFormat="0" applyBorder="0" applyAlignment="0" applyProtection="0"/>
    <xf numFmtId="0" fontId="17" fillId="8" borderId="0" applyNumberFormat="0" applyBorder="0" applyAlignment="0" applyProtection="0"/>
    <xf numFmtId="164" fontId="17" fillId="11" borderId="0" applyNumberFormat="0" applyBorder="0" applyAlignment="0" applyProtection="0"/>
    <xf numFmtId="0" fontId="17" fillId="11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10" borderId="0" applyNumberFormat="0" applyBorder="0" applyAlignment="0" applyProtection="0"/>
    <xf numFmtId="0" fontId="18" fillId="10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4" borderId="0" applyNumberFormat="0" applyBorder="0" applyAlignment="0" applyProtection="0"/>
    <xf numFmtId="0" fontId="18" fillId="14" borderId="0" applyNumberFormat="0" applyBorder="0" applyAlignment="0" applyProtection="0"/>
    <xf numFmtId="164" fontId="18" fillId="15" borderId="0" applyNumberFormat="0" applyBorder="0" applyAlignment="0" applyProtection="0"/>
    <xf numFmtId="0" fontId="18" fillId="15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10" borderId="0" applyNumberFormat="0" applyBorder="0" applyAlignment="0" applyProtection="0"/>
    <xf numFmtId="0" fontId="18" fillId="10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4" borderId="0" applyNumberFormat="0" applyBorder="0" applyAlignment="0" applyProtection="0"/>
    <xf numFmtId="0" fontId="18" fillId="14" borderId="0" applyNumberFormat="0" applyBorder="0" applyAlignment="0" applyProtection="0"/>
    <xf numFmtId="164" fontId="18" fillId="15" borderId="0" applyNumberFormat="0" applyBorder="0" applyAlignment="0" applyProtection="0"/>
    <xf numFmtId="0" fontId="18" fillId="15" borderId="0" applyNumberFormat="0" applyBorder="0" applyAlignment="0" applyProtection="0"/>
    <xf numFmtId="164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164" fontId="18" fillId="18" borderId="0" applyNumberFormat="0" applyBorder="0" applyAlignment="0" applyProtection="0"/>
    <xf numFmtId="164" fontId="18" fillId="18" borderId="0" applyNumberFormat="0" applyBorder="0" applyAlignment="0" applyProtection="0"/>
    <xf numFmtId="0" fontId="18" fillId="18" borderId="0" applyNumberFormat="0" applyBorder="0" applyAlignment="0" applyProtection="0"/>
    <xf numFmtId="164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8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20" borderId="0" applyNumberFormat="0" applyBorder="0" applyAlignment="0" applyProtection="0"/>
    <xf numFmtId="164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164" fontId="18" fillId="14" borderId="0" applyNumberFormat="0" applyBorder="0" applyAlignment="0" applyProtection="0"/>
    <xf numFmtId="164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164" fontId="18" fillId="19" borderId="0" applyNumberFormat="0" applyBorder="0" applyAlignment="0" applyProtection="0"/>
    <xf numFmtId="164" fontId="18" fillId="19" borderId="0" applyNumberFormat="0" applyBorder="0" applyAlignment="0" applyProtection="0"/>
    <xf numFmtId="0" fontId="18" fillId="19" borderId="0" applyNumberFormat="0" applyBorder="0" applyAlignment="0" applyProtection="0"/>
    <xf numFmtId="164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164" fontId="19" fillId="3" borderId="0" applyNumberFormat="0" applyBorder="0" applyAlignment="0" applyProtection="0"/>
    <xf numFmtId="164" fontId="19" fillId="3" borderId="0" applyNumberFormat="0" applyBorder="0" applyAlignment="0" applyProtection="0"/>
    <xf numFmtId="0" fontId="19" fillId="3" borderId="0" applyNumberFormat="0" applyBorder="0" applyAlignment="0" applyProtection="0"/>
    <xf numFmtId="164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3" borderId="0" applyNumberFormat="0" applyBorder="0" applyAlignment="0" applyProtection="0"/>
    <xf numFmtId="164" fontId="20" fillId="22" borderId="12" applyNumberFormat="0" applyAlignment="0" applyProtection="0"/>
    <xf numFmtId="164" fontId="20" fillId="22" borderId="12" applyNumberFormat="0" applyAlignment="0" applyProtection="0"/>
    <xf numFmtId="0" fontId="20" fillId="22" borderId="12" applyNumberFormat="0" applyAlignment="0" applyProtection="0"/>
    <xf numFmtId="164" fontId="21" fillId="23" borderId="12" applyNumberFormat="0" applyAlignment="0" applyProtection="0"/>
    <xf numFmtId="0" fontId="21" fillId="23" borderId="12" applyNumberFormat="0" applyAlignment="0" applyProtection="0"/>
    <xf numFmtId="0" fontId="20" fillId="22" borderId="12" applyNumberFormat="0" applyAlignment="0" applyProtection="0"/>
    <xf numFmtId="164" fontId="22" fillId="24" borderId="13" applyNumberFormat="0" applyAlignment="0" applyProtection="0"/>
    <xf numFmtId="164" fontId="22" fillId="24" borderId="13" applyNumberFormat="0" applyAlignment="0" applyProtection="0"/>
    <xf numFmtId="0" fontId="22" fillId="24" borderId="13" applyNumberFormat="0" applyAlignment="0" applyProtection="0"/>
    <xf numFmtId="0" fontId="22" fillId="24" borderId="13" applyNumberFormat="0" applyAlignment="0" applyProtection="0"/>
    <xf numFmtId="172" fontId="23" fillId="0" borderId="0" applyFont="0" applyFill="0" applyBorder="0" applyAlignment="0" applyProtection="0"/>
    <xf numFmtId="164" fontId="24" fillId="4" borderId="0" applyNumberFormat="0" applyBorder="0" applyAlignment="0" applyProtection="0"/>
    <xf numFmtId="0" fontId="24" fillId="4" borderId="0" applyNumberFormat="0" applyBorder="0" applyAlignment="0" applyProtection="0"/>
    <xf numFmtId="164" fontId="15" fillId="0" borderId="0" applyFill="0" applyBorder="0" applyAlignment="0" applyProtection="0"/>
    <xf numFmtId="164" fontId="15" fillId="0" borderId="0" applyFill="0" applyBorder="0" applyAlignment="0" applyProtection="0"/>
    <xf numFmtId="173" fontId="15" fillId="0" borderId="0" applyFill="0" applyBorder="0" applyAlignment="0" applyProtection="0"/>
    <xf numFmtId="164" fontId="15" fillId="0" borderId="0" applyFill="0" applyBorder="0" applyAlignment="0" applyProtection="0"/>
    <xf numFmtId="173" fontId="15" fillId="0" borderId="0" applyFill="0" applyBorder="0" applyAlignment="0" applyProtection="0"/>
    <xf numFmtId="164" fontId="15" fillId="0" borderId="0" applyFill="0" applyBorder="0" applyAlignment="0" applyProtection="0"/>
    <xf numFmtId="173" fontId="15" fillId="0" borderId="0" applyFill="0" applyBorder="0" applyAlignment="0" applyProtection="0"/>
    <xf numFmtId="164" fontId="14" fillId="0" borderId="0" applyFont="0" applyFill="0" applyBorder="0" applyAlignment="0" applyProtection="0"/>
    <xf numFmtId="173" fontId="15" fillId="0" borderId="0" applyFill="0" applyBorder="0" applyAlignment="0" applyProtection="0"/>
    <xf numFmtId="164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4" fontId="24" fillId="4" borderId="0" applyNumberFormat="0" applyBorder="0" applyAlignment="0" applyProtection="0"/>
    <xf numFmtId="0" fontId="24" fillId="4" borderId="0" applyNumberFormat="0" applyBorder="0" applyAlignment="0" applyProtection="0"/>
    <xf numFmtId="164" fontId="26" fillId="0" borderId="14" applyNumberFormat="0" applyFill="0" applyAlignment="0" applyProtection="0"/>
    <xf numFmtId="164" fontId="26" fillId="0" borderId="14" applyNumberFormat="0" applyFill="0" applyAlignment="0" applyProtection="0"/>
    <xf numFmtId="0" fontId="26" fillId="0" borderId="14" applyNumberFormat="0" applyFill="0" applyAlignment="0" applyProtection="0"/>
    <xf numFmtId="164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6" fillId="0" borderId="14" applyNumberFormat="0" applyFill="0" applyAlignment="0" applyProtection="0"/>
    <xf numFmtId="164" fontId="28" fillId="0" borderId="16" applyNumberFormat="0" applyFill="0" applyAlignment="0" applyProtection="0"/>
    <xf numFmtId="164" fontId="28" fillId="0" borderId="16" applyNumberFormat="0" applyFill="0" applyAlignment="0" applyProtection="0"/>
    <xf numFmtId="0" fontId="28" fillId="0" borderId="16" applyNumberFormat="0" applyFill="0" applyAlignment="0" applyProtection="0"/>
    <xf numFmtId="164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8" fillId="0" borderId="16" applyNumberFormat="0" applyFill="0" applyAlignment="0" applyProtection="0"/>
    <xf numFmtId="164" fontId="30" fillId="0" borderId="18" applyNumberFormat="0" applyFill="0" applyAlignment="0" applyProtection="0"/>
    <xf numFmtId="164" fontId="30" fillId="0" borderId="18" applyNumberFormat="0" applyFill="0" applyAlignment="0" applyProtection="0"/>
    <xf numFmtId="0" fontId="30" fillId="0" borderId="18" applyNumberFormat="0" applyFill="0" applyAlignment="0" applyProtection="0"/>
    <xf numFmtId="164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0" fillId="0" borderId="18" applyNumberFormat="0" applyFill="0" applyAlignment="0" applyProtection="0"/>
    <xf numFmtId="164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4" fontId="33" fillId="7" borderId="12" applyNumberFormat="0" applyAlignment="0" applyProtection="0"/>
    <xf numFmtId="164" fontId="33" fillId="7" borderId="12" applyNumberFormat="0" applyAlignment="0" applyProtection="0"/>
    <xf numFmtId="0" fontId="33" fillId="7" borderId="12" applyNumberFormat="0" applyAlignment="0" applyProtection="0"/>
    <xf numFmtId="164" fontId="33" fillId="25" borderId="12" applyNumberFormat="0" applyAlignment="0" applyProtection="0"/>
    <xf numFmtId="0" fontId="33" fillId="25" borderId="12" applyNumberFormat="0" applyAlignment="0" applyProtection="0"/>
    <xf numFmtId="0" fontId="33" fillId="7" borderId="12" applyNumberFormat="0" applyAlignment="0" applyProtection="0"/>
    <xf numFmtId="164" fontId="34" fillId="22" borderId="20" applyNumberFormat="0" applyAlignment="0" applyProtection="0"/>
    <xf numFmtId="0" fontId="34" fillId="22" borderId="20" applyNumberFormat="0" applyAlignment="0" applyProtection="0"/>
    <xf numFmtId="39" fontId="48" fillId="0" borderId="21">
      <alignment horizontal="right" vertical="top" wrapText="1"/>
    </xf>
    <xf numFmtId="164" fontId="35" fillId="0" borderId="22" applyNumberFormat="0" applyFill="0" applyAlignment="0" applyProtection="0"/>
    <xf numFmtId="164" fontId="35" fillId="0" borderId="22" applyNumberFormat="0" applyFill="0" applyAlignment="0" applyProtection="0"/>
    <xf numFmtId="0" fontId="35" fillId="0" borderId="22" applyNumberFormat="0" applyFill="0" applyAlignment="0" applyProtection="0"/>
    <xf numFmtId="164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5" fillId="0" borderId="22" applyNumberFormat="0" applyFill="0" applyAlignment="0" applyProtection="0"/>
    <xf numFmtId="164" fontId="26" fillId="0" borderId="14" applyNumberFormat="0" applyFill="0" applyAlignment="0" applyProtection="0"/>
    <xf numFmtId="0" fontId="26" fillId="0" borderId="14" applyNumberFormat="0" applyFill="0" applyAlignment="0" applyProtection="0"/>
    <xf numFmtId="164" fontId="28" fillId="0" borderId="16" applyNumberFormat="0" applyFill="0" applyAlignment="0" applyProtection="0"/>
    <xf numFmtId="0" fontId="28" fillId="0" borderId="16" applyNumberFormat="0" applyFill="0" applyAlignment="0" applyProtection="0"/>
    <xf numFmtId="164" fontId="30" fillId="0" borderId="18" applyNumberFormat="0" applyFill="0" applyAlignment="0" applyProtection="0"/>
    <xf numFmtId="0" fontId="30" fillId="0" borderId="18" applyNumberFormat="0" applyFill="0" applyAlignment="0" applyProtection="0"/>
    <xf numFmtId="164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48" fillId="0" borderId="0"/>
    <xf numFmtId="164" fontId="48" fillId="0" borderId="0"/>
    <xf numFmtId="164" fontId="38" fillId="0" borderId="0"/>
    <xf numFmtId="0" fontId="48" fillId="0" borderId="0"/>
    <xf numFmtId="164" fontId="38" fillId="0" borderId="0"/>
    <xf numFmtId="0" fontId="48" fillId="0" borderId="0"/>
    <xf numFmtId="164" fontId="14" fillId="0" borderId="0"/>
    <xf numFmtId="164" fontId="23" fillId="0" borderId="0" applyFont="0" applyBorder="0"/>
    <xf numFmtId="0" fontId="48" fillId="0" borderId="0"/>
    <xf numFmtId="164" fontId="23" fillId="0" borderId="0"/>
    <xf numFmtId="164" fontId="23" fillId="0" borderId="0"/>
    <xf numFmtId="0" fontId="23" fillId="0" borderId="0"/>
    <xf numFmtId="164" fontId="39" fillId="0" borderId="0"/>
    <xf numFmtId="0" fontId="14" fillId="0" borderId="0"/>
    <xf numFmtId="164" fontId="14" fillId="0" borderId="0"/>
    <xf numFmtId="164" fontId="48" fillId="0" borderId="0"/>
    <xf numFmtId="164" fontId="48" fillId="0" borderId="0"/>
    <xf numFmtId="0" fontId="48" fillId="0" borderId="0"/>
    <xf numFmtId="164" fontId="14" fillId="0" borderId="0"/>
    <xf numFmtId="164" fontId="14" fillId="0" borderId="0"/>
    <xf numFmtId="164" fontId="14" fillId="0" borderId="0"/>
    <xf numFmtId="0" fontId="14" fillId="0" borderId="0"/>
    <xf numFmtId="0" fontId="14" fillId="0" borderId="0"/>
    <xf numFmtId="164" fontId="14" fillId="0" borderId="0"/>
    <xf numFmtId="164" fontId="14" fillId="0" borderId="0"/>
    <xf numFmtId="0" fontId="14" fillId="0" borderId="0"/>
    <xf numFmtId="164" fontId="14" fillId="0" borderId="0"/>
    <xf numFmtId="164" fontId="14" fillId="0" borderId="0"/>
    <xf numFmtId="0" fontId="14" fillId="0" borderId="0"/>
    <xf numFmtId="164" fontId="14" fillId="0" borderId="0"/>
    <xf numFmtId="164" fontId="14" fillId="0" borderId="0"/>
    <xf numFmtId="0" fontId="14" fillId="0" borderId="0"/>
    <xf numFmtId="164" fontId="14" fillId="0" borderId="0"/>
    <xf numFmtId="164" fontId="14" fillId="0" borderId="0"/>
    <xf numFmtId="0" fontId="14" fillId="0" borderId="0"/>
    <xf numFmtId="164" fontId="23" fillId="0" borderId="0"/>
    <xf numFmtId="0" fontId="14" fillId="0" borderId="0"/>
    <xf numFmtId="164" fontId="48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0" fontId="14" fillId="0" borderId="0"/>
    <xf numFmtId="0" fontId="14" fillId="0" borderId="0"/>
    <xf numFmtId="164" fontId="14" fillId="0" borderId="0"/>
    <xf numFmtId="0" fontId="14" fillId="0" borderId="0"/>
    <xf numFmtId="164" fontId="14" fillId="0" borderId="0"/>
    <xf numFmtId="0" fontId="14" fillId="0" borderId="0"/>
    <xf numFmtId="164" fontId="14" fillId="0" borderId="0"/>
    <xf numFmtId="164" fontId="14" fillId="0" borderId="0"/>
    <xf numFmtId="0" fontId="14" fillId="0" borderId="0"/>
    <xf numFmtId="0" fontId="14" fillId="0" borderId="0"/>
    <xf numFmtId="164" fontId="14" fillId="0" borderId="0"/>
    <xf numFmtId="164" fontId="14" fillId="0" borderId="0"/>
    <xf numFmtId="0" fontId="14" fillId="0" borderId="0"/>
    <xf numFmtId="0" fontId="14" fillId="0" borderId="0"/>
    <xf numFmtId="164" fontId="14" fillId="0" borderId="0"/>
    <xf numFmtId="164" fontId="14" fillId="0" borderId="0"/>
    <xf numFmtId="0" fontId="14" fillId="0" borderId="0"/>
    <xf numFmtId="164" fontId="48" fillId="0" borderId="0"/>
    <xf numFmtId="164" fontId="48" fillId="0" borderId="0"/>
    <xf numFmtId="0" fontId="48" fillId="0" borderId="0"/>
    <xf numFmtId="164" fontId="14" fillId="0" borderId="0"/>
    <xf numFmtId="164" fontId="14" fillId="0" borderId="0"/>
    <xf numFmtId="0" fontId="14" fillId="0" borderId="0"/>
    <xf numFmtId="164" fontId="14" fillId="0" borderId="0"/>
    <xf numFmtId="164" fontId="14" fillId="0" borderId="0"/>
    <xf numFmtId="0" fontId="14" fillId="0" borderId="0"/>
    <xf numFmtId="164" fontId="14" fillId="0" borderId="0"/>
    <xf numFmtId="164" fontId="14" fillId="0" borderId="0"/>
    <xf numFmtId="0" fontId="14" fillId="0" borderId="0"/>
    <xf numFmtId="164" fontId="14" fillId="0" borderId="0"/>
    <xf numFmtId="164" fontId="23" fillId="0" borderId="0"/>
    <xf numFmtId="164" fontId="48" fillId="0" borderId="0"/>
    <xf numFmtId="164" fontId="48" fillId="0" borderId="0"/>
    <xf numFmtId="164" fontId="48" fillId="0" borderId="0"/>
    <xf numFmtId="0" fontId="48" fillId="0" borderId="0"/>
    <xf numFmtId="164" fontId="48" fillId="0" borderId="0"/>
    <xf numFmtId="0" fontId="48" fillId="0" borderId="0"/>
    <xf numFmtId="164" fontId="48" fillId="0" borderId="0"/>
    <xf numFmtId="164" fontId="48" fillId="0" borderId="0"/>
    <xf numFmtId="164" fontId="48" fillId="0" borderId="0"/>
    <xf numFmtId="164" fontId="48" fillId="0" borderId="0"/>
    <xf numFmtId="164" fontId="23" fillId="0" borderId="0"/>
    <xf numFmtId="0" fontId="48" fillId="0" borderId="0"/>
    <xf numFmtId="164" fontId="48" fillId="0" borderId="0"/>
    <xf numFmtId="164" fontId="48" fillId="0" borderId="0"/>
    <xf numFmtId="164" fontId="38" fillId="0" borderId="0"/>
    <xf numFmtId="164" fontId="38" fillId="0" borderId="0"/>
    <xf numFmtId="164" fontId="48" fillId="0" borderId="0" applyBorder="0"/>
    <xf numFmtId="0" fontId="48" fillId="0" borderId="0"/>
    <xf numFmtId="164" fontId="17" fillId="0" borderId="0"/>
    <xf numFmtId="164" fontId="38" fillId="0" borderId="0"/>
    <xf numFmtId="164" fontId="38" fillId="0" borderId="0"/>
    <xf numFmtId="0" fontId="17" fillId="0" borderId="0"/>
    <xf numFmtId="164" fontId="14" fillId="0" borderId="0"/>
    <xf numFmtId="164" fontId="38" fillId="0" borderId="0"/>
    <xf numFmtId="164" fontId="38" fillId="0" borderId="0"/>
    <xf numFmtId="164" fontId="48" fillId="0" borderId="0"/>
    <xf numFmtId="164" fontId="40" fillId="0" borderId="0"/>
    <xf numFmtId="0" fontId="48" fillId="0" borderId="0"/>
    <xf numFmtId="164" fontId="14" fillId="0" borderId="0"/>
    <xf numFmtId="164" fontId="14" fillId="0" borderId="0"/>
    <xf numFmtId="164" fontId="23" fillId="0" borderId="0" applyFont="0" applyBorder="0"/>
    <xf numFmtId="0" fontId="14" fillId="0" borderId="0"/>
    <xf numFmtId="164" fontId="17" fillId="0" borderId="0"/>
    <xf numFmtId="164" fontId="38" fillId="0" borderId="0"/>
    <xf numFmtId="164" fontId="38" fillId="0" borderId="0"/>
    <xf numFmtId="0" fontId="17" fillId="0" borderId="0"/>
    <xf numFmtId="164" fontId="14" fillId="0" borderId="0"/>
    <xf numFmtId="164" fontId="48" fillId="0" borderId="0" applyBorder="0"/>
    <xf numFmtId="0" fontId="14" fillId="0" borderId="0"/>
    <xf numFmtId="164" fontId="48" fillId="0" borderId="0"/>
    <xf numFmtId="164" fontId="38" fillId="0" borderId="0"/>
    <xf numFmtId="164" fontId="23" fillId="0" borderId="0" applyFont="0" applyBorder="0"/>
    <xf numFmtId="164" fontId="38" fillId="0" borderId="0"/>
    <xf numFmtId="164" fontId="38" fillId="0" borderId="0"/>
    <xf numFmtId="164" fontId="38" fillId="0" borderId="0"/>
    <xf numFmtId="164" fontId="48" fillId="0" borderId="0"/>
    <xf numFmtId="164" fontId="48" fillId="0" borderId="0" applyBorder="0"/>
    <xf numFmtId="0" fontId="48" fillId="0" borderId="0"/>
    <xf numFmtId="164" fontId="48" fillId="0" borderId="0"/>
    <xf numFmtId="164" fontId="48" fillId="0" borderId="0"/>
    <xf numFmtId="164" fontId="41" fillId="0" borderId="0"/>
    <xf numFmtId="0" fontId="41" fillId="0" borderId="0"/>
    <xf numFmtId="164" fontId="48" fillId="0" borderId="0"/>
    <xf numFmtId="164" fontId="14" fillId="0" borderId="0"/>
    <xf numFmtId="0" fontId="48" fillId="0" borderId="0"/>
    <xf numFmtId="164" fontId="48" fillId="0" borderId="0"/>
    <xf numFmtId="164" fontId="48" fillId="0" borderId="0" applyBorder="0"/>
    <xf numFmtId="0" fontId="48" fillId="0" borderId="0"/>
    <xf numFmtId="164" fontId="48" fillId="0" borderId="0"/>
    <xf numFmtId="164" fontId="48" fillId="0" borderId="0"/>
    <xf numFmtId="164" fontId="14" fillId="0" borderId="0"/>
    <xf numFmtId="0" fontId="48" fillId="0" borderId="0"/>
    <xf numFmtId="164" fontId="48" fillId="0" borderId="0"/>
    <xf numFmtId="164" fontId="48" fillId="0" borderId="0"/>
    <xf numFmtId="164" fontId="23" fillId="0" borderId="0"/>
    <xf numFmtId="0" fontId="48" fillId="0" borderId="0"/>
    <xf numFmtId="164" fontId="14" fillId="0" borderId="0"/>
    <xf numFmtId="0" fontId="14" fillId="0" borderId="0"/>
    <xf numFmtId="164" fontId="42" fillId="25" borderId="0" applyNumberFormat="0" applyBorder="0" applyAlignment="0" applyProtection="0"/>
    <xf numFmtId="164" fontId="42" fillId="25" borderId="0" applyNumberFormat="0" applyBorder="0" applyAlignment="0" applyProtection="0"/>
    <xf numFmtId="0" fontId="42" fillId="25" borderId="0" applyNumberFormat="0" applyBorder="0" applyAlignment="0" applyProtection="0"/>
    <xf numFmtId="164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5" borderId="0" applyNumberFormat="0" applyBorder="0" applyAlignment="0" applyProtection="0"/>
    <xf numFmtId="164" fontId="42" fillId="25" borderId="0" applyNumberFormat="0" applyBorder="0" applyAlignment="0" applyProtection="0"/>
    <xf numFmtId="0" fontId="42" fillId="25" borderId="0" applyNumberFormat="0" applyBorder="0" applyAlignment="0" applyProtection="0"/>
    <xf numFmtId="164" fontId="44" fillId="0" borderId="0"/>
    <xf numFmtId="164" fontId="44" fillId="0" borderId="0"/>
    <xf numFmtId="164" fontId="44" fillId="0" borderId="0"/>
    <xf numFmtId="164" fontId="48" fillId="0" borderId="0"/>
    <xf numFmtId="164" fontId="23" fillId="0" borderId="0"/>
    <xf numFmtId="164" fontId="48" fillId="0" borderId="0"/>
    <xf numFmtId="164" fontId="23" fillId="0" borderId="0"/>
    <xf numFmtId="164" fontId="48" fillId="0" borderId="0"/>
    <xf numFmtId="164" fontId="23" fillId="0" borderId="0"/>
    <xf numFmtId="164" fontId="48" fillId="0" borderId="0"/>
    <xf numFmtId="164" fontId="23" fillId="0" borderId="0"/>
    <xf numFmtId="164" fontId="48" fillId="0" borderId="0"/>
    <xf numFmtId="164" fontId="48" fillId="0" borderId="0"/>
    <xf numFmtId="164" fontId="48" fillId="0" borderId="0"/>
    <xf numFmtId="0" fontId="48" fillId="0" borderId="0"/>
    <xf numFmtId="164" fontId="48" fillId="0" borderId="0"/>
    <xf numFmtId="164" fontId="40" fillId="0" borderId="0"/>
    <xf numFmtId="164" fontId="23" fillId="0" borderId="0"/>
    <xf numFmtId="0" fontId="48" fillId="0" borderId="0"/>
    <xf numFmtId="164" fontId="48" fillId="0" borderId="0"/>
    <xf numFmtId="164" fontId="48" fillId="0" borderId="0"/>
    <xf numFmtId="164" fontId="23" fillId="0" borderId="0"/>
    <xf numFmtId="164" fontId="23" fillId="0" borderId="0"/>
    <xf numFmtId="164" fontId="23" fillId="0" borderId="0" applyFont="0" applyBorder="0"/>
    <xf numFmtId="164" fontId="14" fillId="0" borderId="0"/>
    <xf numFmtId="164" fontId="14" fillId="0" borderId="0"/>
    <xf numFmtId="164" fontId="23" fillId="0" borderId="0"/>
    <xf numFmtId="0" fontId="14" fillId="0" borderId="0"/>
    <xf numFmtId="164" fontId="14" fillId="0" borderId="0"/>
    <xf numFmtId="164" fontId="14" fillId="0" borderId="0"/>
    <xf numFmtId="0" fontId="14" fillId="0" borderId="0"/>
    <xf numFmtId="164" fontId="48" fillId="0" borderId="0"/>
    <xf numFmtId="0" fontId="14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44" fillId="0" borderId="0"/>
    <xf numFmtId="1" fontId="45" fillId="0" borderId="0"/>
    <xf numFmtId="1" fontId="46" fillId="0" borderId="0"/>
    <xf numFmtId="164" fontId="15" fillId="26" borderId="24" applyNumberFormat="0" applyAlignment="0" applyProtection="0"/>
    <xf numFmtId="164" fontId="15" fillId="26" borderId="24" applyNumberFormat="0" applyAlignment="0" applyProtection="0"/>
    <xf numFmtId="0" fontId="15" fillId="26" borderId="24" applyNumberFormat="0" applyAlignment="0" applyProtection="0"/>
    <xf numFmtId="164" fontId="17" fillId="26" borderId="24" applyNumberFormat="0" applyAlignment="0" applyProtection="0"/>
    <xf numFmtId="0" fontId="17" fillId="26" borderId="24" applyNumberFormat="0" applyAlignment="0" applyProtection="0"/>
    <xf numFmtId="164" fontId="15" fillId="26" borderId="24" applyNumberFormat="0" applyAlignment="0" applyProtection="0"/>
    <xf numFmtId="0" fontId="15" fillId="26" borderId="24" applyNumberFormat="0" applyAlignment="0" applyProtection="0"/>
    <xf numFmtId="0" fontId="15" fillId="26" borderId="24" applyNumberFormat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164" fontId="15" fillId="26" borderId="24" applyNumberFormat="0" applyAlignment="0" applyProtection="0"/>
    <xf numFmtId="164" fontId="15" fillId="26" borderId="24" applyNumberFormat="0" applyAlignment="0" applyProtection="0"/>
    <xf numFmtId="0" fontId="15" fillId="26" borderId="24" applyNumberFormat="0" applyAlignment="0" applyProtection="0"/>
    <xf numFmtId="0" fontId="15" fillId="26" borderId="24" applyNumberFormat="0" applyAlignment="0" applyProtection="0"/>
    <xf numFmtId="164" fontId="15" fillId="26" borderId="24" applyNumberFormat="0" applyAlignment="0" applyProtection="0"/>
    <xf numFmtId="164" fontId="15" fillId="26" borderId="24" applyNumberFormat="0" applyAlignment="0" applyProtection="0"/>
    <xf numFmtId="0" fontId="15" fillId="26" borderId="24" applyNumberFormat="0" applyAlignment="0" applyProtection="0"/>
    <xf numFmtId="0" fontId="15" fillId="26" borderId="24" applyNumberFormat="0" applyAlignment="0" applyProtection="0"/>
    <xf numFmtId="164" fontId="15" fillId="26" borderId="24" applyNumberFormat="0" applyAlignment="0" applyProtection="0"/>
    <xf numFmtId="0" fontId="15" fillId="26" borderId="24" applyNumberFormat="0" applyAlignment="0" applyProtection="0"/>
    <xf numFmtId="164" fontId="34" fillId="22" borderId="20" applyNumberFormat="0" applyAlignment="0" applyProtection="0"/>
    <xf numFmtId="0" fontId="34" fillId="22" borderId="20" applyNumberFormat="0" applyAlignment="0" applyProtection="0"/>
    <xf numFmtId="164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8" borderId="0" applyNumberFormat="0" applyBorder="0" applyAlignment="0" applyProtection="0"/>
    <xf numFmtId="0" fontId="18" fillId="18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4" borderId="0" applyNumberFormat="0" applyBorder="0" applyAlignment="0" applyProtection="0"/>
    <xf numFmtId="0" fontId="18" fillId="14" borderId="0" applyNumberFormat="0" applyBorder="0" applyAlignment="0" applyProtection="0"/>
    <xf numFmtId="164" fontId="18" fillId="19" borderId="0" applyNumberFormat="0" applyBorder="0" applyAlignment="0" applyProtection="0"/>
    <xf numFmtId="0" fontId="18" fillId="19" borderId="0" applyNumberFormat="0" applyBorder="0" applyAlignment="0" applyProtection="0"/>
    <xf numFmtId="164" fontId="35" fillId="0" borderId="22" applyNumberFormat="0" applyFill="0" applyAlignment="0" applyProtection="0"/>
    <xf numFmtId="0" fontId="35" fillId="0" borderId="22" applyNumberFormat="0" applyFill="0" applyAlignment="0" applyProtection="0"/>
    <xf numFmtId="164" fontId="22" fillId="24" borderId="13" applyNumberFormat="0" applyAlignment="0" applyProtection="0"/>
    <xf numFmtId="0" fontId="22" fillId="24" borderId="13" applyNumberFormat="0" applyAlignment="0" applyProtection="0"/>
    <xf numFmtId="164" fontId="20" fillId="22" borderId="12" applyNumberFormat="0" applyAlignment="0" applyProtection="0"/>
    <xf numFmtId="0" fontId="20" fillId="22" borderId="12" applyNumberFormat="0" applyAlignment="0" applyProtection="0"/>
    <xf numFmtId="164" fontId="19" fillId="3" borderId="0" applyNumberFormat="0" applyBorder="0" applyAlignment="0" applyProtection="0"/>
    <xf numFmtId="0" fontId="19" fillId="3" borderId="0" applyNumberFormat="0" applyBorder="0" applyAlignment="0" applyProtection="0"/>
    <xf numFmtId="164" fontId="14" fillId="0" borderId="0"/>
    <xf numFmtId="164" fontId="14" fillId="0" borderId="0"/>
    <xf numFmtId="0" fontId="14" fillId="0" borderId="0"/>
    <xf numFmtId="0" fontId="14" fillId="0" borderId="0"/>
    <xf numFmtId="164" fontId="14" fillId="0" borderId="0"/>
    <xf numFmtId="164" fontId="48" fillId="0" borderId="9">
      <alignment horizontal="left" vertical="top" wrapText="1"/>
    </xf>
    <xf numFmtId="164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47" fillId="0" borderId="25" applyNumberFormat="0" applyFill="0" applyAlignment="0" applyProtection="0"/>
    <xf numFmtId="164" fontId="47" fillId="0" borderId="25" applyNumberFormat="0" applyFill="0" applyAlignment="0" applyProtection="0"/>
    <xf numFmtId="0" fontId="47" fillId="0" borderId="25" applyNumberFormat="0" applyFill="0" applyAlignment="0" applyProtection="0"/>
    <xf numFmtId="164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5" applyNumberFormat="0" applyFill="0" applyAlignment="0" applyProtection="0"/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76" fontId="48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70" fontId="15" fillId="0" borderId="0" applyFill="0" applyBorder="0" applyAlignment="0" applyProtection="0"/>
    <xf numFmtId="170" fontId="15" fillId="0" borderId="0" applyFill="0" applyBorder="0" applyAlignment="0" applyProtection="0"/>
    <xf numFmtId="170" fontId="15" fillId="0" borderId="0" applyFill="0" applyBorder="0" applyAlignment="0" applyProtection="0"/>
    <xf numFmtId="169" fontId="15" fillId="0" borderId="0" applyFill="0" applyBorder="0" applyAlignment="0" applyProtection="0"/>
    <xf numFmtId="170" fontId="15" fillId="0" borderId="0" applyFill="0" applyBorder="0" applyAlignment="0" applyProtection="0"/>
    <xf numFmtId="169" fontId="15" fillId="0" borderId="0" applyFill="0" applyBorder="0" applyAlignment="0" applyProtection="0"/>
    <xf numFmtId="170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77" fontId="15" fillId="0" borderId="0" applyFill="0" applyBorder="0" applyAlignment="0" applyProtection="0"/>
    <xf numFmtId="177" fontId="15" fillId="0" borderId="0" applyFill="0" applyBorder="0" applyAlignment="0" applyProtection="0"/>
    <xf numFmtId="169" fontId="15" fillId="0" borderId="0" applyFill="0" applyBorder="0" applyAlignment="0" applyProtection="0"/>
    <xf numFmtId="177" fontId="15" fillId="0" borderId="0" applyFill="0" applyBorder="0" applyAlignment="0" applyProtection="0"/>
    <xf numFmtId="169" fontId="15" fillId="0" borderId="0" applyFill="0" applyBorder="0" applyAlignment="0" applyProtection="0"/>
    <xf numFmtId="177" fontId="15" fillId="0" borderId="0" applyFill="0" applyBorder="0" applyAlignment="0" applyProtection="0"/>
    <xf numFmtId="169" fontId="15" fillId="0" borderId="0" applyFill="0" applyBorder="0" applyAlignment="0" applyProtection="0"/>
    <xf numFmtId="177" fontId="15" fillId="0" borderId="0" applyFill="0" applyBorder="0" applyAlignment="0" applyProtection="0"/>
    <xf numFmtId="169" fontId="15" fillId="0" borderId="0" applyFill="0" applyBorder="0" applyAlignment="0" applyProtection="0"/>
    <xf numFmtId="177" fontId="15" fillId="0" borderId="0" applyFill="0" applyBorder="0" applyAlignment="0" applyProtection="0"/>
    <xf numFmtId="169" fontId="15" fillId="0" borderId="0" applyFill="0" applyBorder="0" applyAlignment="0" applyProtection="0"/>
    <xf numFmtId="172" fontId="23" fillId="0" borderId="0" applyFont="0" applyFill="0" applyBorder="0" applyAlignment="0" applyProtection="0"/>
    <xf numFmtId="170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77" fontId="15" fillId="0" borderId="0" applyFill="0" applyBorder="0" applyAlignment="0" applyProtection="0"/>
    <xf numFmtId="169" fontId="15" fillId="0" borderId="0" applyFill="0" applyBorder="0" applyAlignment="0" applyProtection="0"/>
    <xf numFmtId="177" fontId="15" fillId="0" borderId="0" applyFill="0" applyBorder="0" applyAlignment="0" applyProtection="0"/>
    <xf numFmtId="177" fontId="15" fillId="0" borderId="0" applyFill="0" applyBorder="0" applyAlignment="0" applyProtection="0"/>
    <xf numFmtId="169" fontId="15" fillId="0" borderId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69" fontId="15" fillId="0" borderId="0" applyFill="0" applyBorder="0" applyAlignment="0" applyProtection="0"/>
    <xf numFmtId="178" fontId="15" fillId="0" borderId="0" applyFill="0" applyBorder="0" applyAlignment="0" applyProtection="0"/>
    <xf numFmtId="177" fontId="15" fillId="0" borderId="0" applyFill="0" applyBorder="0" applyAlignment="0" applyProtection="0"/>
    <xf numFmtId="179" fontId="48" fillId="0" borderId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70" fontId="15" fillId="0" borderId="0" applyFill="0" applyBorder="0" applyAlignment="0" applyProtection="0"/>
    <xf numFmtId="171" fontId="15" fillId="0" borderId="0" applyFill="0" applyBorder="0" applyAlignment="0" applyProtection="0"/>
    <xf numFmtId="170" fontId="15" fillId="0" borderId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70" fontId="15" fillId="0" borderId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72" fontId="14" fillId="0" borderId="0" applyFont="0" applyFill="0" applyBorder="0" applyAlignment="0" applyProtection="0"/>
    <xf numFmtId="171" fontId="15" fillId="0" borderId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77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77" fontId="15" fillId="0" borderId="0" applyFill="0" applyBorder="0" applyAlignment="0" applyProtection="0"/>
    <xf numFmtId="169" fontId="15" fillId="0" borderId="0" applyFill="0" applyBorder="0" applyAlignment="0" applyProtection="0"/>
    <xf numFmtId="177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72" fontId="23" fillId="0" borderId="0" applyFont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69" fontId="15" fillId="0" borderId="0" applyFill="0" applyBorder="0" applyAlignment="0" applyProtection="0"/>
    <xf numFmtId="177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77" fontId="15" fillId="0" borderId="0" applyFill="0" applyBorder="0" applyAlignment="0" applyProtection="0"/>
    <xf numFmtId="169" fontId="15" fillId="0" borderId="0" applyFill="0" applyBorder="0" applyAlignment="0" applyProtection="0"/>
    <xf numFmtId="177" fontId="15" fillId="0" borderId="0" applyFill="0" applyBorder="0" applyAlignment="0" applyProtection="0"/>
    <xf numFmtId="171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77" fontId="15" fillId="0" borderId="0" applyFill="0" applyBorder="0" applyAlignment="0" applyProtection="0"/>
    <xf numFmtId="180" fontId="48" fillId="0" borderId="0" applyFont="0" applyFill="0" applyBorder="0" applyAlignment="0" applyProtection="0"/>
    <xf numFmtId="164" fontId="33" fillId="7" borderId="12" applyNumberFormat="0" applyAlignment="0" applyProtection="0"/>
    <xf numFmtId="0" fontId="33" fillId="7" borderId="12" applyNumberFormat="0" applyAlignment="0" applyProtection="0"/>
    <xf numFmtId="164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9" fillId="0" borderId="0"/>
    <xf numFmtId="170" fontId="50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71" fontId="50" fillId="0" borderId="0" applyFill="0" applyBorder="0" applyAlignment="0" applyProtection="0"/>
    <xf numFmtId="0" fontId="48" fillId="0" borderId="0"/>
    <xf numFmtId="0" fontId="67" fillId="0" borderId="0"/>
    <xf numFmtId="0" fontId="70" fillId="0" borderId="0" applyNumberFormat="0" applyFill="0" applyBorder="0" applyAlignment="0" applyProtection="0"/>
    <xf numFmtId="0" fontId="39" fillId="0" borderId="0"/>
  </cellStyleXfs>
  <cellXfs count="245">
    <xf numFmtId="164" fontId="0" fillId="0" borderId="0" xfId="0"/>
    <xf numFmtId="164" fontId="1" fillId="0" borderId="0" xfId="0" applyFont="1"/>
    <xf numFmtId="164" fontId="3" fillId="0" borderId="0" xfId="1" applyFont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applyFont="1" applyAlignment="1">
      <alignment vertical="center"/>
    </xf>
    <xf numFmtId="164" fontId="1" fillId="0" borderId="0" xfId="2" applyFont="1" applyAlignment="1" applyProtection="1">
      <alignment wrapText="1"/>
      <protection locked="0"/>
    </xf>
    <xf numFmtId="4" fontId="1" fillId="0" borderId="0" xfId="1" applyNumberFormat="1" applyFont="1" applyAlignment="1">
      <alignment vertical="center"/>
    </xf>
    <xf numFmtId="4" fontId="1" fillId="0" borderId="1" xfId="1" applyNumberFormat="1" applyFont="1" applyBorder="1" applyAlignment="1">
      <alignment vertical="center"/>
    </xf>
    <xf numFmtId="164" fontId="1" fillId="0" borderId="1" xfId="1" applyFont="1" applyBorder="1" applyAlignment="1">
      <alignment vertical="center"/>
    </xf>
    <xf numFmtId="164" fontId="1" fillId="0" borderId="0" xfId="0" applyFont="1" applyAlignment="1">
      <alignment horizontal="right"/>
    </xf>
    <xf numFmtId="164" fontId="3" fillId="0" borderId="0" xfId="0" applyFont="1" applyAlignment="1">
      <alignment horizontal="left"/>
    </xf>
    <xf numFmtId="164" fontId="3" fillId="0" borderId="0" xfId="0" applyFont="1"/>
    <xf numFmtId="164" fontId="1" fillId="0" borderId="2" xfId="0" applyFont="1" applyBorder="1" applyAlignment="1">
      <alignment horizontal="right"/>
    </xf>
    <xf numFmtId="164" fontId="3" fillId="0" borderId="2" xfId="0" applyFont="1" applyBorder="1" applyAlignment="1">
      <alignment horizontal="left"/>
    </xf>
    <xf numFmtId="164" fontId="1" fillId="0" borderId="2" xfId="0" applyFont="1" applyBorder="1"/>
    <xf numFmtId="49" fontId="4" fillId="0" borderId="0" xfId="1" applyNumberFormat="1" applyFont="1" applyAlignment="1">
      <alignment vertical="center"/>
    </xf>
    <xf numFmtId="164" fontId="6" fillId="0" borderId="0" xfId="0" applyFont="1" applyAlignment="1">
      <alignment horizontal="left" wrapText="1"/>
    </xf>
    <xf numFmtId="49" fontId="7" fillId="0" borderId="0" xfId="1" applyNumberFormat="1" applyFont="1" applyAlignment="1">
      <alignment vertical="center"/>
    </xf>
    <xf numFmtId="164" fontId="2" fillId="0" borderId="0" xfId="3" applyFont="1" applyAlignment="1">
      <alignment vertical="center"/>
    </xf>
    <xf numFmtId="164" fontId="3" fillId="0" borderId="0" xfId="0" applyFont="1" applyAlignment="1">
      <alignment horizontal="left" wrapText="1"/>
    </xf>
    <xf numFmtId="164" fontId="4" fillId="0" borderId="0" xfId="3" applyFont="1" applyAlignment="1">
      <alignment vertical="center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center" vertical="top" wrapText="1"/>
    </xf>
    <xf numFmtId="164" fontId="9" fillId="0" borderId="0" xfId="0" applyFont="1" applyAlignment="1">
      <alignment horizontal="left" vertical="top" wrapText="1"/>
    </xf>
    <xf numFmtId="164" fontId="9" fillId="0" borderId="0" xfId="0" applyFont="1" applyAlignment="1">
      <alignment vertical="top" wrapText="1"/>
    </xf>
    <xf numFmtId="2" fontId="1" fillId="0" borderId="0" xfId="2" applyNumberFormat="1" applyFont="1" applyAlignment="1">
      <alignment horizontal="center" vertical="top"/>
    </xf>
    <xf numFmtId="164" fontId="2" fillId="0" borderId="0" xfId="1" applyFont="1" applyAlignment="1">
      <alignment vertical="center"/>
    </xf>
    <xf numFmtId="49" fontId="2" fillId="0" borderId="0" xfId="1" applyNumberFormat="1" applyFont="1" applyAlignment="1">
      <alignment vertical="center" wrapText="1"/>
    </xf>
    <xf numFmtId="4" fontId="2" fillId="0" borderId="0" xfId="1" applyNumberFormat="1" applyFont="1" applyAlignment="1">
      <alignment vertical="center"/>
    </xf>
    <xf numFmtId="49" fontId="3" fillId="0" borderId="0" xfId="1" applyNumberFormat="1" applyFont="1" applyAlignment="1">
      <alignment vertical="center"/>
    </xf>
    <xf numFmtId="49" fontId="1" fillId="0" borderId="0" xfId="1" applyNumberFormat="1" applyFont="1" applyAlignment="1">
      <alignment vertical="center" wrapText="1"/>
    </xf>
    <xf numFmtId="4" fontId="4" fillId="0" borderId="0" xfId="1" applyNumberFormat="1" applyFont="1" applyAlignment="1">
      <alignment vertical="center"/>
    </xf>
    <xf numFmtId="165" fontId="1" fillId="0" borderId="0" xfId="2" applyNumberFormat="1" applyFont="1" applyAlignment="1">
      <alignment horizontal="center" vertical="top"/>
    </xf>
    <xf numFmtId="164" fontId="1" fillId="0" borderId="0" xfId="2" applyFont="1" applyAlignment="1">
      <alignment horizontal="left" vertical="center" wrapText="1"/>
    </xf>
    <xf numFmtId="164" fontId="1" fillId="0" borderId="0" xfId="2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  <xf numFmtId="4" fontId="10" fillId="0" borderId="0" xfId="1" applyNumberFormat="1" applyFont="1" applyAlignment="1">
      <alignment horizontal="left" vertical="center" wrapText="1"/>
    </xf>
    <xf numFmtId="164" fontId="10" fillId="0" borderId="0" xfId="1" applyFont="1" applyAlignment="1">
      <alignment vertical="center"/>
    </xf>
    <xf numFmtId="4" fontId="5" fillId="0" borderId="0" xfId="1" applyNumberFormat="1" applyFont="1" applyAlignment="1">
      <alignment vertical="center"/>
    </xf>
    <xf numFmtId="164" fontId="5" fillId="0" borderId="0" xfId="1" applyFont="1" applyAlignment="1">
      <alignment horizontal="center" vertical="center"/>
    </xf>
    <xf numFmtId="167" fontId="1" fillId="0" borderId="0" xfId="2" applyNumberFormat="1" applyFont="1" applyAlignment="1">
      <alignment horizontal="center"/>
    </xf>
    <xf numFmtId="164" fontId="1" fillId="0" borderId="0" xfId="2" applyFont="1" applyAlignment="1">
      <alignment horizontal="center"/>
    </xf>
    <xf numFmtId="168" fontId="1" fillId="0" borderId="0" xfId="2" applyNumberFormat="1" applyFont="1" applyAlignment="1">
      <alignment horizontal="center"/>
    </xf>
    <xf numFmtId="165" fontId="1" fillId="0" borderId="0" xfId="2" applyNumberFormat="1" applyFont="1" applyAlignment="1" applyProtection="1">
      <alignment horizontal="right"/>
      <protection locked="0"/>
    </xf>
    <xf numFmtId="165" fontId="1" fillId="0" borderId="0" xfId="2" applyNumberFormat="1" applyFont="1" applyAlignment="1">
      <alignment horizontal="right"/>
    </xf>
    <xf numFmtId="164" fontId="1" fillId="0" borderId="0" xfId="2" applyFont="1" applyAlignment="1" applyProtection="1">
      <alignment horizontal="center" wrapText="1"/>
      <protection locked="0"/>
    </xf>
    <xf numFmtId="164" fontId="3" fillId="0" borderId="0" xfId="2" applyFont="1" applyAlignment="1" applyProtection="1">
      <alignment horizontal="left" wrapText="1"/>
      <protection locked="0"/>
    </xf>
    <xf numFmtId="164" fontId="1" fillId="0" borderId="0" xfId="2" applyFont="1" applyAlignment="1">
      <alignment horizontal="center" vertical="center"/>
    </xf>
    <xf numFmtId="164" fontId="1" fillId="0" borderId="0" xfId="2" applyFont="1" applyAlignment="1" applyProtection="1">
      <alignment horizontal="left" wrapText="1"/>
      <protection locked="0"/>
    </xf>
    <xf numFmtId="164" fontId="1" fillId="0" borderId="3" xfId="2" applyFont="1" applyBorder="1" applyAlignment="1" applyProtection="1">
      <alignment wrapText="1"/>
      <protection locked="0"/>
    </xf>
    <xf numFmtId="167" fontId="1" fillId="0" borderId="11" xfId="2" applyNumberFormat="1" applyFont="1" applyBorder="1" applyAlignment="1">
      <alignment horizontal="center" vertical="center"/>
    </xf>
    <xf numFmtId="4" fontId="1" fillId="0" borderId="0" xfId="1" applyNumberFormat="1" applyFont="1" applyAlignment="1">
      <alignment horizontal="left" vertical="center" wrapText="1"/>
    </xf>
    <xf numFmtId="167" fontId="1" fillId="0" borderId="0" xfId="571" applyNumberFormat="1" applyFont="1" applyFill="1" applyBorder="1" applyAlignment="1" applyProtection="1">
      <alignment horizontal="center" vertical="top"/>
    </xf>
    <xf numFmtId="165" fontId="3" fillId="0" borderId="8" xfId="569" applyNumberFormat="1" applyFont="1" applyFill="1" applyBorder="1" applyAlignment="1" applyProtection="1">
      <alignment horizontal="center" vertical="center"/>
    </xf>
    <xf numFmtId="165" fontId="1" fillId="0" borderId="7" xfId="569" applyNumberFormat="1" applyFont="1" applyFill="1" applyBorder="1" applyAlignment="1" applyProtection="1">
      <alignment horizontal="right" vertical="center"/>
      <protection locked="0"/>
    </xf>
    <xf numFmtId="168" fontId="3" fillId="0" borderId="7" xfId="569" applyNumberFormat="1" applyFont="1" applyFill="1" applyBorder="1" applyAlignment="1" applyProtection="1">
      <alignment horizontal="right" vertical="center"/>
    </xf>
    <xf numFmtId="164" fontId="1" fillId="0" borderId="7" xfId="569" applyNumberFormat="1" applyFont="1" applyFill="1" applyBorder="1" applyAlignment="1" applyProtection="1">
      <alignment horizontal="center" vertical="center"/>
    </xf>
    <xf numFmtId="164" fontId="3" fillId="0" borderId="7" xfId="572" applyNumberFormat="1" applyFont="1" applyFill="1" applyBorder="1" applyAlignment="1" applyProtection="1">
      <alignment horizontal="right" vertical="center"/>
    </xf>
    <xf numFmtId="2" fontId="1" fillId="0" borderId="0" xfId="2" applyNumberFormat="1" applyFont="1" applyAlignment="1">
      <alignment horizontal="center"/>
    </xf>
    <xf numFmtId="164" fontId="1" fillId="0" borderId="0" xfId="571" applyNumberFormat="1" applyFont="1" applyFill="1" applyBorder="1" applyAlignment="1" applyProtection="1">
      <alignment horizontal="center" vertical="top"/>
    </xf>
    <xf numFmtId="4" fontId="1" fillId="0" borderId="0" xfId="1" applyNumberFormat="1" applyFont="1" applyAlignment="1">
      <alignment vertical="center" wrapText="1"/>
    </xf>
    <xf numFmtId="165" fontId="1" fillId="0" borderId="0" xfId="568" applyNumberFormat="1" applyFont="1" applyFill="1" applyAlignment="1" applyProtection="1">
      <alignment horizontal="center" vertical="top"/>
      <protection locked="0"/>
    </xf>
    <xf numFmtId="164" fontId="1" fillId="0" borderId="0" xfId="0" applyFont="1" applyAlignment="1">
      <alignment horizontal="left" vertical="top" wrapText="1"/>
    </xf>
    <xf numFmtId="165" fontId="1" fillId="0" borderId="0" xfId="568" applyNumberFormat="1" applyFont="1" applyFill="1" applyBorder="1" applyAlignment="1" applyProtection="1">
      <alignment horizontal="right"/>
      <protection locked="0"/>
    </xf>
    <xf numFmtId="181" fontId="1" fillId="0" borderId="0" xfId="568" applyNumberFormat="1" applyFont="1" applyFill="1" applyBorder="1" applyAlignment="1" applyProtection="1">
      <alignment horizontal="center"/>
      <protection locked="0"/>
    </xf>
    <xf numFmtId="164" fontId="1" fillId="0" borderId="0" xfId="0" applyFont="1" applyAlignment="1">
      <alignment horizontal="center"/>
    </xf>
    <xf numFmtId="0" fontId="1" fillId="0" borderId="0" xfId="9" applyFont="1" applyAlignment="1">
      <alignment vertical="top" wrapText="1"/>
    </xf>
    <xf numFmtId="2" fontId="1" fillId="0" borderId="0" xfId="2" applyNumberFormat="1" applyFont="1" applyAlignment="1">
      <alignment horizontal="left" vertical="center"/>
    </xf>
    <xf numFmtId="164" fontId="1" fillId="0" borderId="0" xfId="4" applyNumberFormat="1" applyFont="1" applyFill="1" applyBorder="1" applyAlignment="1" applyProtection="1">
      <alignment horizontal="left" vertical="center"/>
    </xf>
    <xf numFmtId="167" fontId="1" fillId="0" borderId="0" xfId="571" applyNumberFormat="1" applyFont="1" applyFill="1" applyBorder="1" applyAlignment="1" applyProtection="1">
      <alignment horizontal="left" vertical="center"/>
    </xf>
    <xf numFmtId="165" fontId="3" fillId="27" borderId="6" xfId="570" applyNumberFormat="1" applyFont="1" applyFill="1" applyBorder="1" applyAlignment="1" applyProtection="1">
      <alignment horizontal="right" vertical="center"/>
    </xf>
    <xf numFmtId="165" fontId="3" fillId="27" borderId="5" xfId="570" applyNumberFormat="1" applyFont="1" applyFill="1" applyBorder="1" applyAlignment="1" applyProtection="1">
      <alignment horizontal="right" vertical="center"/>
    </xf>
    <xf numFmtId="168" fontId="3" fillId="27" borderId="5" xfId="2" applyNumberFormat="1" applyFont="1" applyFill="1" applyBorder="1" applyAlignment="1">
      <alignment horizontal="center" vertical="center"/>
    </xf>
    <xf numFmtId="164" fontId="3" fillId="27" borderId="5" xfId="2" applyFont="1" applyFill="1" applyBorder="1" applyAlignment="1">
      <alignment horizontal="center" vertical="center"/>
    </xf>
    <xf numFmtId="167" fontId="3" fillId="27" borderId="4" xfId="570" applyNumberFormat="1" applyFont="1" applyFill="1" applyBorder="1" applyAlignment="1" applyProtection="1">
      <alignment horizontal="center" vertical="center"/>
    </xf>
    <xf numFmtId="165" fontId="3" fillId="0" borderId="3" xfId="569" applyNumberFormat="1" applyFont="1" applyFill="1" applyBorder="1" applyAlignment="1" applyProtection="1">
      <alignment horizontal="center" vertical="center"/>
    </xf>
    <xf numFmtId="165" fontId="1" fillId="0" borderId="3" xfId="569" applyNumberFormat="1" applyFont="1" applyFill="1" applyBorder="1" applyAlignment="1" applyProtection="1">
      <alignment horizontal="right"/>
      <protection locked="0"/>
    </xf>
    <xf numFmtId="168" fontId="3" fillId="0" borderId="3" xfId="569" applyNumberFormat="1" applyFont="1" applyFill="1" applyBorder="1" applyAlignment="1" applyProtection="1">
      <alignment horizontal="center"/>
    </xf>
    <xf numFmtId="164" fontId="1" fillId="0" borderId="3" xfId="569" applyNumberFormat="1" applyFont="1" applyFill="1" applyBorder="1" applyAlignment="1" applyProtection="1">
      <alignment horizontal="center"/>
    </xf>
    <xf numFmtId="167" fontId="3" fillId="0" borderId="3" xfId="2" applyNumberFormat="1" applyFont="1" applyBorder="1" applyAlignment="1">
      <alignment horizontal="left"/>
    </xf>
    <xf numFmtId="164" fontId="3" fillId="0" borderId="0" xfId="568" applyNumberFormat="1" applyFont="1" applyFill="1" applyBorder="1" applyAlignment="1" applyProtection="1"/>
    <xf numFmtId="164" fontId="11" fillId="27" borderId="3" xfId="1" applyFont="1" applyFill="1" applyBorder="1" applyAlignment="1">
      <alignment vertical="center"/>
    </xf>
    <xf numFmtId="4" fontId="11" fillId="27" borderId="3" xfId="1" applyNumberFormat="1" applyFont="1" applyFill="1" applyBorder="1" applyAlignment="1">
      <alignment horizontal="left" vertical="center" wrapText="1"/>
    </xf>
    <xf numFmtId="49" fontId="5" fillId="27" borderId="3" xfId="1" applyNumberFormat="1" applyFont="1" applyFill="1" applyBorder="1" applyAlignment="1">
      <alignment vertical="center" wrapText="1"/>
    </xf>
    <xf numFmtId="164" fontId="3" fillId="27" borderId="3" xfId="2" applyFont="1" applyFill="1" applyBorder="1"/>
    <xf numFmtId="164" fontId="3" fillId="27" borderId="3" xfId="2" applyFont="1" applyFill="1" applyBorder="1" applyAlignment="1">
      <alignment horizontal="center"/>
    </xf>
    <xf numFmtId="3" fontId="51" fillId="0" borderId="0" xfId="232" applyNumberFormat="1" applyFont="1" applyAlignment="1">
      <alignment vertical="center"/>
    </xf>
    <xf numFmtId="3" fontId="53" fillId="0" borderId="0" xfId="232" applyNumberFormat="1" applyFont="1" applyAlignment="1">
      <alignment vertical="center"/>
    </xf>
    <xf numFmtId="0" fontId="54" fillId="0" borderId="0" xfId="232" applyFont="1"/>
    <xf numFmtId="49" fontId="52" fillId="0" borderId="0" xfId="232" applyNumberFormat="1" applyFont="1" applyAlignment="1">
      <alignment vertical="center"/>
    </xf>
    <xf numFmtId="49" fontId="53" fillId="0" borderId="0" xfId="232" applyNumberFormat="1" applyFont="1" applyAlignment="1">
      <alignment horizontal="center" vertical="center" wrapText="1"/>
    </xf>
    <xf numFmtId="4" fontId="54" fillId="0" borderId="0" xfId="232" applyNumberFormat="1" applyFont="1" applyAlignment="1">
      <alignment horizontal="center" vertical="center"/>
    </xf>
    <xf numFmtId="4" fontId="53" fillId="0" borderId="0" xfId="232" applyNumberFormat="1" applyFont="1" applyAlignment="1">
      <alignment horizontal="center" vertical="center" wrapText="1"/>
    </xf>
    <xf numFmtId="2" fontId="53" fillId="0" borderId="0" xfId="232" applyNumberFormat="1" applyFont="1" applyAlignment="1">
      <alignment horizontal="center" vertical="center" wrapText="1"/>
    </xf>
    <xf numFmtId="49" fontId="53" fillId="0" borderId="0" xfId="232" applyNumberFormat="1" applyFont="1" applyAlignment="1">
      <alignment horizontal="left" vertical="center"/>
    </xf>
    <xf numFmtId="49" fontId="53" fillId="0" borderId="0" xfId="232" applyNumberFormat="1" applyFont="1" applyAlignment="1">
      <alignment horizontal="center" vertical="center"/>
    </xf>
    <xf numFmtId="4" fontId="54" fillId="0" borderId="0" xfId="232" applyNumberFormat="1" applyFont="1" applyAlignment="1">
      <alignment horizontal="center" vertical="center" wrapText="1"/>
    </xf>
    <xf numFmtId="4" fontId="52" fillId="0" borderId="0" xfId="232" applyNumberFormat="1" applyFont="1" applyAlignment="1">
      <alignment vertical="center"/>
    </xf>
    <xf numFmtId="4" fontId="52" fillId="0" borderId="0" xfId="232" applyNumberFormat="1" applyFont="1" applyAlignment="1">
      <alignment horizontal="center" vertical="center"/>
    </xf>
    <xf numFmtId="49" fontId="52" fillId="0" borderId="0" xfId="232" applyNumberFormat="1" applyFont="1" applyAlignment="1">
      <alignment horizontal="left" vertical="center"/>
    </xf>
    <xf numFmtId="0" fontId="54" fillId="0" borderId="0" xfId="232" applyFont="1" applyAlignment="1">
      <alignment horizontal="center"/>
    </xf>
    <xf numFmtId="0" fontId="54" fillId="0" borderId="0" xfId="232" applyFont="1" applyAlignment="1">
      <alignment horizontal="left"/>
    </xf>
    <xf numFmtId="182" fontId="54" fillId="0" borderId="0" xfId="232" applyNumberFormat="1" applyFont="1"/>
    <xf numFmtId="182" fontId="54" fillId="0" borderId="0" xfId="232" applyNumberFormat="1" applyFont="1" applyAlignment="1">
      <alignment horizontal="center"/>
    </xf>
    <xf numFmtId="1" fontId="54" fillId="0" borderId="0" xfId="232" applyNumberFormat="1" applyFont="1"/>
    <xf numFmtId="49" fontId="51" fillId="0" borderId="0" xfId="0" applyNumberFormat="1" applyFont="1" applyAlignment="1">
      <alignment vertical="center"/>
    </xf>
    <xf numFmtId="49" fontId="52" fillId="0" borderId="0" xfId="0" applyNumberFormat="1" applyFont="1" applyAlignment="1">
      <alignment vertical="center" wrapText="1"/>
    </xf>
    <xf numFmtId="1" fontId="51" fillId="0" borderId="0" xfId="0" applyNumberFormat="1" applyFont="1" applyAlignment="1">
      <alignment vertical="center"/>
    </xf>
    <xf numFmtId="182" fontId="51" fillId="0" borderId="0" xfId="0" applyNumberFormat="1" applyFont="1" applyAlignment="1">
      <alignment vertical="center"/>
    </xf>
    <xf numFmtId="182" fontId="51" fillId="0" borderId="0" xfId="0" applyNumberFormat="1" applyFont="1" applyAlignment="1">
      <alignment horizontal="center" vertical="center"/>
    </xf>
    <xf numFmtId="182" fontId="53" fillId="0" borderId="0" xfId="0" applyNumberFormat="1" applyFont="1" applyAlignment="1">
      <alignment horizontal="center" vertical="center"/>
    </xf>
    <xf numFmtId="49" fontId="52" fillId="0" borderId="0" xfId="0" applyNumberFormat="1" applyFont="1" applyAlignment="1">
      <alignment vertical="center"/>
    </xf>
    <xf numFmtId="1" fontId="53" fillId="0" borderId="0" xfId="0" applyNumberFormat="1" applyFont="1" applyAlignment="1">
      <alignment horizontal="center" vertical="center" wrapText="1"/>
    </xf>
    <xf numFmtId="182" fontId="52" fillId="0" borderId="0" xfId="0" applyNumberFormat="1" applyFont="1" applyAlignment="1">
      <alignment vertical="center"/>
    </xf>
    <xf numFmtId="182" fontId="52" fillId="0" borderId="0" xfId="0" applyNumberFormat="1" applyFont="1" applyAlignment="1">
      <alignment horizontal="center" vertical="center"/>
    </xf>
    <xf numFmtId="49" fontId="53" fillId="0" borderId="0" xfId="0" applyNumberFormat="1" applyFont="1" applyAlignment="1">
      <alignment horizontal="center" vertical="center" wrapText="1"/>
    </xf>
    <xf numFmtId="49" fontId="53" fillId="0" borderId="0" xfId="0" applyNumberFormat="1" applyFont="1" applyAlignment="1">
      <alignment vertical="center" wrapText="1"/>
    </xf>
    <xf numFmtId="182" fontId="53" fillId="0" borderId="0" xfId="0" applyNumberFormat="1" applyFont="1" applyAlignment="1">
      <alignment horizontal="center" vertical="center" wrapText="1"/>
    </xf>
    <xf numFmtId="49" fontId="53" fillId="0" borderId="10" xfId="0" applyNumberFormat="1" applyFont="1" applyBorder="1" applyAlignment="1">
      <alignment horizontal="center" vertical="center" wrapText="1"/>
    </xf>
    <xf numFmtId="1" fontId="53" fillId="0" borderId="10" xfId="0" applyNumberFormat="1" applyFont="1" applyBorder="1" applyAlignment="1">
      <alignment horizontal="center" vertical="center" wrapText="1"/>
    </xf>
    <xf numFmtId="182" fontId="53" fillId="0" borderId="10" xfId="0" applyNumberFormat="1" applyFont="1" applyBorder="1" applyAlignment="1">
      <alignment horizontal="center" vertical="center" wrapText="1"/>
    </xf>
    <xf numFmtId="164" fontId="53" fillId="0" borderId="0" xfId="0" applyFont="1" applyAlignment="1">
      <alignment horizontal="center" vertical="top" wrapText="1"/>
    </xf>
    <xf numFmtId="164" fontId="53" fillId="0" borderId="0" xfId="0" applyFont="1" applyAlignment="1">
      <alignment vertical="center" wrapText="1"/>
    </xf>
    <xf numFmtId="164" fontId="53" fillId="0" borderId="0" xfId="0" applyFont="1" applyAlignment="1">
      <alignment horizontal="justify" vertical="top" wrapText="1"/>
    </xf>
    <xf numFmtId="1" fontId="52" fillId="0" borderId="0" xfId="0" applyNumberFormat="1" applyFont="1" applyAlignment="1">
      <alignment vertical="center"/>
    </xf>
    <xf numFmtId="49" fontId="53" fillId="0" borderId="0" xfId="0" applyNumberFormat="1" applyFont="1" applyAlignment="1">
      <alignment vertical="center"/>
    </xf>
    <xf numFmtId="1" fontId="53" fillId="0" borderId="0" xfId="0" applyNumberFormat="1" applyFont="1" applyAlignment="1">
      <alignment vertical="center"/>
    </xf>
    <xf numFmtId="182" fontId="53" fillId="0" borderId="0" xfId="0" applyNumberFormat="1" applyFont="1" applyAlignment="1">
      <alignment vertical="center"/>
    </xf>
    <xf numFmtId="182" fontId="53" fillId="0" borderId="3" xfId="0" applyNumberFormat="1" applyFont="1" applyBorder="1" applyAlignment="1">
      <alignment horizontal="center" vertical="center" wrapText="1"/>
    </xf>
    <xf numFmtId="164" fontId="53" fillId="0" borderId="0" xfId="0" applyFont="1" applyAlignment="1">
      <alignment vertical="top" wrapText="1"/>
    </xf>
    <xf numFmtId="168" fontId="53" fillId="0" borderId="0" xfId="0" applyNumberFormat="1" applyFont="1" applyAlignment="1">
      <alignment horizontal="center" vertical="center" wrapText="1"/>
    </xf>
    <xf numFmtId="164" fontId="57" fillId="0" borderId="0" xfId="0" applyFont="1" applyAlignment="1">
      <alignment horizontal="center" vertical="top" wrapText="1"/>
    </xf>
    <xf numFmtId="164" fontId="57" fillId="0" borderId="0" xfId="0" applyFont="1" applyAlignment="1">
      <alignment horizontal="justify" vertical="top" wrapText="1"/>
    </xf>
    <xf numFmtId="2" fontId="57" fillId="0" borderId="0" xfId="0" applyNumberFormat="1" applyFont="1" applyAlignment="1">
      <alignment horizontal="center" vertical="center" wrapText="1"/>
    </xf>
    <xf numFmtId="1" fontId="57" fillId="0" borderId="0" xfId="0" applyNumberFormat="1" applyFont="1" applyAlignment="1">
      <alignment horizontal="left" vertical="center"/>
    </xf>
    <xf numFmtId="49" fontId="57" fillId="0" borderId="0" xfId="0" applyNumberFormat="1" applyFont="1" applyAlignment="1">
      <alignment horizontal="left" vertical="center"/>
    </xf>
    <xf numFmtId="182" fontId="57" fillId="0" borderId="0" xfId="0" applyNumberFormat="1" applyFont="1" applyAlignment="1">
      <alignment horizontal="center" vertical="center"/>
    </xf>
    <xf numFmtId="164" fontId="53" fillId="0" borderId="0" xfId="0" applyFont="1" applyAlignment="1">
      <alignment horizontal="left" vertical="top" wrapText="1"/>
    </xf>
    <xf numFmtId="2" fontId="53" fillId="0" borderId="0" xfId="0" applyNumberFormat="1" applyFont="1" applyAlignment="1">
      <alignment horizontal="center" vertical="center" wrapText="1"/>
    </xf>
    <xf numFmtId="4" fontId="53" fillId="0" borderId="0" xfId="0" applyNumberFormat="1" applyFont="1" applyAlignment="1">
      <alignment horizontal="center" vertical="center" wrapText="1"/>
    </xf>
    <xf numFmtId="2" fontId="53" fillId="0" borderId="10" xfId="0" applyNumberFormat="1" applyFont="1" applyBorder="1" applyAlignment="1">
      <alignment horizontal="center" vertical="center" wrapText="1"/>
    </xf>
    <xf numFmtId="4" fontId="53" fillId="0" borderId="10" xfId="0" applyNumberFormat="1" applyFont="1" applyBorder="1" applyAlignment="1">
      <alignment horizontal="center" vertical="center" wrapText="1"/>
    </xf>
    <xf numFmtId="49" fontId="53" fillId="0" borderId="0" xfId="0" applyNumberFormat="1" applyFont="1" applyAlignment="1">
      <alignment horizontal="center" vertical="top"/>
    </xf>
    <xf numFmtId="49" fontId="53" fillId="0" borderId="0" xfId="0" applyNumberFormat="1" applyFont="1" applyAlignment="1">
      <alignment vertical="top" wrapText="1"/>
    </xf>
    <xf numFmtId="2" fontId="52" fillId="0" borderId="0" xfId="0" applyNumberFormat="1" applyFont="1" applyAlignment="1">
      <alignment vertical="center"/>
    </xf>
    <xf numFmtId="164" fontId="54" fillId="0" borderId="0" xfId="0" applyFont="1"/>
    <xf numFmtId="164" fontId="54" fillId="0" borderId="0" xfId="0" applyFont="1" applyAlignment="1">
      <alignment horizontal="center"/>
    </xf>
    <xf numFmtId="164" fontId="54" fillId="0" borderId="0" xfId="0" applyFont="1" applyAlignment="1">
      <alignment horizontal="left"/>
    </xf>
    <xf numFmtId="1" fontId="54" fillId="0" borderId="0" xfId="0" applyNumberFormat="1" applyFont="1"/>
    <xf numFmtId="182" fontId="54" fillId="0" borderId="0" xfId="0" applyNumberFormat="1" applyFont="1"/>
    <xf numFmtId="182" fontId="54" fillId="0" borderId="0" xfId="0" applyNumberFormat="1" applyFont="1" applyAlignment="1">
      <alignment horizontal="center"/>
    </xf>
    <xf numFmtId="2" fontId="51" fillId="0" borderId="0" xfId="0" applyNumberFormat="1" applyFont="1" applyAlignment="1">
      <alignment vertical="center"/>
    </xf>
    <xf numFmtId="164" fontId="59" fillId="0" borderId="0" xfId="0" applyFont="1" applyAlignment="1">
      <alignment horizontal="left"/>
    </xf>
    <xf numFmtId="49" fontId="62" fillId="28" borderId="35" xfId="0" applyNumberFormat="1" applyFont="1" applyFill="1" applyBorder="1" applyAlignment="1">
      <alignment horizontal="center" vertical="center" wrapText="1"/>
    </xf>
    <xf numFmtId="0" fontId="62" fillId="28" borderId="35" xfId="204" applyNumberFormat="1" applyFont="1" applyFill="1" applyBorder="1" applyAlignment="1">
      <alignment horizontal="left" vertical="center" wrapText="1"/>
    </xf>
    <xf numFmtId="4" fontId="62" fillId="28" borderId="35" xfId="204" applyNumberFormat="1" applyFont="1" applyFill="1" applyBorder="1" applyAlignment="1">
      <alignment horizontal="center" vertical="center" wrapText="1"/>
    </xf>
    <xf numFmtId="49" fontId="61" fillId="0" borderId="35" xfId="0" applyNumberFormat="1" applyFont="1" applyBorder="1" applyAlignment="1">
      <alignment vertical="center" wrapText="1"/>
    </xf>
    <xf numFmtId="164" fontId="61" fillId="0" borderId="35" xfId="0" applyFont="1" applyBorder="1" applyAlignment="1">
      <alignment horizontal="left" vertical="center" wrapText="1"/>
    </xf>
    <xf numFmtId="4" fontId="60" fillId="0" borderId="35" xfId="0" applyNumberFormat="1" applyFont="1" applyBorder="1" applyAlignment="1">
      <alignment horizontal="center" vertical="center" wrapText="1"/>
    </xf>
    <xf numFmtId="4" fontId="23" fillId="0" borderId="35" xfId="0" applyNumberFormat="1" applyFont="1" applyBorder="1" applyAlignment="1">
      <alignment horizontal="center" vertical="center" wrapText="1"/>
    </xf>
    <xf numFmtId="4" fontId="14" fillId="0" borderId="35" xfId="3" applyNumberFormat="1" applyBorder="1" applyAlignment="1">
      <alignment horizontal="center" vertical="center" wrapText="1"/>
    </xf>
    <xf numFmtId="4" fontId="60" fillId="0" borderId="35" xfId="0" applyNumberFormat="1" applyFont="1" applyBorder="1" applyAlignment="1">
      <alignment horizontal="center" vertical="center"/>
    </xf>
    <xf numFmtId="49" fontId="60" fillId="0" borderId="35" xfId="0" applyNumberFormat="1" applyFont="1" applyBorder="1" applyAlignment="1">
      <alignment vertical="center" wrapText="1"/>
    </xf>
    <xf numFmtId="164" fontId="60" fillId="0" borderId="35" xfId="0" applyFont="1" applyBorder="1" applyAlignment="1">
      <alignment horizontal="left" vertical="center" wrapText="1"/>
    </xf>
    <xf numFmtId="4" fontId="61" fillId="0" borderId="35" xfId="0" applyNumberFormat="1" applyFont="1" applyBorder="1" applyAlignment="1">
      <alignment vertical="center"/>
    </xf>
    <xf numFmtId="4" fontId="61" fillId="0" borderId="35" xfId="0" applyNumberFormat="1" applyFont="1" applyBorder="1" applyAlignment="1">
      <alignment horizontal="center" vertical="center"/>
    </xf>
    <xf numFmtId="4" fontId="61" fillId="0" borderId="35" xfId="0" applyNumberFormat="1" applyFont="1" applyBorder="1" applyAlignment="1">
      <alignment horizontal="center" vertical="center" wrapText="1"/>
    </xf>
    <xf numFmtId="49" fontId="61" fillId="0" borderId="0" xfId="0" applyNumberFormat="1" applyFont="1" applyAlignment="1">
      <alignment vertical="center" wrapText="1"/>
    </xf>
    <xf numFmtId="164" fontId="61" fillId="0" borderId="0" xfId="0" applyFont="1" applyAlignment="1">
      <alignment horizontal="left" vertical="center" wrapText="1"/>
    </xf>
    <xf numFmtId="4" fontId="63" fillId="0" borderId="35" xfId="0" applyNumberFormat="1" applyFont="1" applyBorder="1" applyAlignment="1">
      <alignment horizontal="center" vertical="center"/>
    </xf>
    <xf numFmtId="49" fontId="61" fillId="0" borderId="35" xfId="0" applyNumberFormat="1" applyFont="1" applyBorder="1" applyAlignment="1">
      <alignment vertical="center"/>
    </xf>
    <xf numFmtId="164" fontId="61" fillId="0" borderId="35" xfId="0" applyFont="1" applyBorder="1" applyAlignment="1">
      <alignment horizontal="left" vertical="center"/>
    </xf>
    <xf numFmtId="4" fontId="61" fillId="0" borderId="35" xfId="3" applyNumberFormat="1" applyFont="1" applyBorder="1" applyAlignment="1">
      <alignment horizontal="center" vertical="center"/>
    </xf>
    <xf numFmtId="164" fontId="63" fillId="0" borderId="35" xfId="0" applyFont="1" applyBorder="1" applyAlignment="1">
      <alignment horizontal="left" vertical="center" wrapText="1"/>
    </xf>
    <xf numFmtId="4" fontId="23" fillId="0" borderId="35" xfId="0" applyNumberFormat="1" applyFont="1" applyBorder="1" applyAlignment="1">
      <alignment horizontal="center" vertical="center"/>
    </xf>
    <xf numFmtId="4" fontId="61" fillId="0" borderId="35" xfId="3" applyNumberFormat="1" applyFont="1" applyBorder="1" applyAlignment="1">
      <alignment horizontal="center" vertical="center" wrapText="1"/>
    </xf>
    <xf numFmtId="49" fontId="23" fillId="0" borderId="35" xfId="0" applyNumberFormat="1" applyFont="1" applyBorder="1" applyAlignment="1">
      <alignment vertical="top"/>
    </xf>
    <xf numFmtId="49" fontId="23" fillId="0" borderId="35" xfId="0" applyNumberFormat="1" applyFont="1" applyBorder="1" applyAlignment="1">
      <alignment wrapText="1"/>
    </xf>
    <xf numFmtId="164" fontId="23" fillId="0" borderId="35" xfId="0" applyFont="1" applyBorder="1" applyAlignment="1">
      <alignment horizontal="left" vertical="center" wrapText="1"/>
    </xf>
    <xf numFmtId="164" fontId="60" fillId="0" borderId="35" xfId="0" applyFont="1" applyBorder="1" applyAlignment="1">
      <alignment wrapText="1"/>
    </xf>
    <xf numFmtId="164" fontId="48" fillId="0" borderId="35" xfId="381" applyBorder="1" applyAlignment="1">
      <alignment horizontal="left" vertical="center" wrapText="1"/>
    </xf>
    <xf numFmtId="4" fontId="48" fillId="0" borderId="35" xfId="381" applyNumberFormat="1" applyBorder="1" applyAlignment="1">
      <alignment horizontal="center" vertical="center" wrapText="1"/>
    </xf>
    <xf numFmtId="4" fontId="14" fillId="0" borderId="35" xfId="322" applyNumberFormat="1" applyBorder="1" applyAlignment="1">
      <alignment horizontal="center" vertical="center"/>
    </xf>
    <xf numFmtId="49" fontId="64" fillId="0" borderId="35" xfId="0" applyNumberFormat="1" applyFont="1" applyBorder="1" applyAlignment="1">
      <alignment wrapText="1"/>
    </xf>
    <xf numFmtId="0" fontId="23" fillId="0" borderId="35" xfId="9" applyFont="1" applyBorder="1" applyAlignment="1">
      <alignment horizontal="left" vertical="center" wrapText="1"/>
    </xf>
    <xf numFmtId="4" fontId="23" fillId="0" borderId="35" xfId="9" applyNumberFormat="1" applyFont="1" applyBorder="1" applyAlignment="1">
      <alignment horizontal="center" vertical="center"/>
    </xf>
    <xf numFmtId="164" fontId="23" fillId="0" borderId="35" xfId="0" applyFont="1" applyBorder="1" applyAlignment="1" applyProtection="1">
      <alignment horizontal="left" vertical="top" wrapText="1"/>
      <protection locked="0"/>
    </xf>
    <xf numFmtId="164" fontId="60" fillId="0" borderId="35" xfId="0" applyFont="1" applyBorder="1"/>
    <xf numFmtId="4" fontId="60" fillId="0" borderId="35" xfId="0" applyNumberFormat="1" applyFont="1" applyBorder="1" applyAlignment="1" applyProtection="1">
      <alignment horizontal="center" vertical="center"/>
      <protection locked="0"/>
    </xf>
    <xf numFmtId="49" fontId="61" fillId="0" borderId="35" xfId="322" applyNumberFormat="1" applyFont="1" applyBorder="1" applyAlignment="1">
      <alignment horizontal="left" vertical="center"/>
    </xf>
    <xf numFmtId="164" fontId="61" fillId="0" borderId="35" xfId="322" applyFont="1" applyBorder="1" applyAlignment="1">
      <alignment horizontal="left" vertical="center" wrapText="1"/>
    </xf>
    <xf numFmtId="4" fontId="61" fillId="0" borderId="35" xfId="322" applyNumberFormat="1" applyFont="1" applyBorder="1" applyAlignment="1">
      <alignment horizontal="center" vertical="center" wrapText="1"/>
    </xf>
    <xf numFmtId="164" fontId="61" fillId="0" borderId="35" xfId="322" applyFont="1" applyBorder="1" applyAlignment="1">
      <alignment horizontal="left" vertical="center"/>
    </xf>
    <xf numFmtId="49" fontId="14" fillId="0" borderId="35" xfId="322" applyNumberFormat="1" applyBorder="1" applyAlignment="1">
      <alignment horizontal="left" vertical="center"/>
    </xf>
    <xf numFmtId="164" fontId="60" fillId="0" borderId="35" xfId="0" applyFont="1" applyBorder="1" applyAlignment="1">
      <alignment vertical="top" wrapText="1"/>
    </xf>
    <xf numFmtId="4" fontId="14" fillId="0" borderId="35" xfId="322" applyNumberFormat="1" applyBorder="1" applyAlignment="1">
      <alignment horizontal="center" vertical="center" wrapText="1"/>
    </xf>
    <xf numFmtId="164" fontId="60" fillId="0" borderId="0" xfId="0" applyFont="1" applyAlignment="1">
      <alignment vertical="top" wrapText="1"/>
    </xf>
    <xf numFmtId="4" fontId="23" fillId="0" borderId="35" xfId="574" applyNumberFormat="1" applyFont="1" applyBorder="1" applyAlignment="1">
      <alignment horizontal="center" vertical="center" wrapText="1"/>
    </xf>
    <xf numFmtId="4" fontId="23" fillId="0" borderId="35" xfId="574" applyNumberFormat="1" applyFont="1" applyBorder="1" applyAlignment="1">
      <alignment horizontal="center" vertical="center"/>
    </xf>
    <xf numFmtId="164" fontId="68" fillId="0" borderId="35" xfId="322" applyFont="1" applyBorder="1" applyAlignment="1">
      <alignment horizontal="left"/>
    </xf>
    <xf numFmtId="164" fontId="69" fillId="0" borderId="0" xfId="0" applyFont="1" applyAlignment="1">
      <alignment horizontal="left" vertical="top" wrapText="1"/>
    </xf>
    <xf numFmtId="4" fontId="23" fillId="0" borderId="35" xfId="575" applyNumberFormat="1" applyFont="1" applyFill="1" applyBorder="1" applyAlignment="1">
      <alignment horizontal="center" vertical="center"/>
    </xf>
    <xf numFmtId="49" fontId="23" fillId="0" borderId="35" xfId="574" applyNumberFormat="1" applyFont="1" applyBorder="1" applyAlignment="1">
      <alignment horizontal="left" vertical="center"/>
    </xf>
    <xf numFmtId="0" fontId="23" fillId="0" borderId="35" xfId="574" applyFont="1" applyBorder="1" applyAlignment="1">
      <alignment horizontal="left" vertical="center" wrapText="1"/>
    </xf>
    <xf numFmtId="4" fontId="61" fillId="0" borderId="35" xfId="322" applyNumberFormat="1" applyFont="1" applyBorder="1" applyAlignment="1">
      <alignment horizontal="center" vertical="center"/>
    </xf>
    <xf numFmtId="4" fontId="60" fillId="0" borderId="0" xfId="0" applyNumberFormat="1" applyFont="1" applyAlignment="1">
      <alignment horizontal="center" vertical="center" wrapText="1"/>
    </xf>
    <xf numFmtId="4" fontId="23" fillId="0" borderId="0" xfId="0" applyNumberFormat="1" applyFont="1" applyAlignment="1">
      <alignment horizontal="center" vertical="center" wrapText="1"/>
    </xf>
    <xf numFmtId="4" fontId="14" fillId="0" borderId="0" xfId="3" applyNumberFormat="1" applyAlignment="1">
      <alignment horizontal="center" vertical="center" wrapText="1"/>
    </xf>
    <xf numFmtId="4" fontId="61" fillId="0" borderId="0" xfId="0" applyNumberFormat="1" applyFont="1" applyAlignment="1">
      <alignment horizontal="center" vertical="center"/>
    </xf>
    <xf numFmtId="0" fontId="23" fillId="0" borderId="35" xfId="576" applyFont="1" applyBorder="1" applyAlignment="1">
      <alignment horizontal="left" vertical="center" wrapText="1"/>
    </xf>
    <xf numFmtId="4" fontId="23" fillId="0" borderId="35" xfId="9" applyNumberFormat="1" applyFont="1" applyBorder="1" applyAlignment="1">
      <alignment horizontal="center" vertical="center" wrapText="1"/>
    </xf>
    <xf numFmtId="49" fontId="60" fillId="0" borderId="0" xfId="0" applyNumberFormat="1" applyFont="1" applyAlignment="1">
      <alignment vertical="center" wrapText="1"/>
    </xf>
    <xf numFmtId="164" fontId="23" fillId="0" borderId="0" xfId="0" applyFont="1" applyAlignment="1">
      <alignment horizontal="left" vertical="center" wrapText="1"/>
    </xf>
    <xf numFmtId="4" fontId="60" fillId="0" borderId="0" xfId="0" applyNumberFormat="1" applyFont="1" applyAlignment="1">
      <alignment horizontal="center" vertical="center"/>
    </xf>
    <xf numFmtId="164" fontId="60" fillId="0" borderId="35" xfId="0" quotePrefix="1" applyFont="1" applyBorder="1"/>
    <xf numFmtId="4" fontId="61" fillId="0" borderId="0" xfId="0" applyNumberFormat="1" applyFont="1" applyAlignment="1">
      <alignment horizontal="center" vertical="center" wrapText="1"/>
    </xf>
    <xf numFmtId="183" fontId="0" fillId="0" borderId="0" xfId="0" applyNumberFormat="1"/>
    <xf numFmtId="164" fontId="23" fillId="0" borderId="0" xfId="0" applyFont="1" applyAlignment="1">
      <alignment horizontal="left" vertical="top" wrapText="1"/>
    </xf>
    <xf numFmtId="2" fontId="12" fillId="0" borderId="0" xfId="2" applyNumberFormat="1" applyFont="1" applyAlignment="1">
      <alignment horizontal="left" vertical="center" wrapText="1"/>
    </xf>
    <xf numFmtId="164" fontId="0" fillId="0" borderId="0" xfId="0" applyAlignment="1">
      <alignment horizontal="left" vertical="center" wrapText="1"/>
    </xf>
    <xf numFmtId="2" fontId="12" fillId="0" borderId="10" xfId="2" applyNumberFormat="1" applyFont="1" applyBorder="1" applyAlignment="1">
      <alignment horizontal="left" vertical="center" wrapText="1"/>
    </xf>
    <xf numFmtId="2" fontId="0" fillId="0" borderId="10" xfId="0" applyNumberFormat="1" applyBorder="1" applyAlignment="1">
      <alignment horizontal="left" vertical="center" wrapText="1"/>
    </xf>
    <xf numFmtId="0" fontId="61" fillId="0" borderId="27" xfId="573" applyFont="1" applyBorder="1" applyAlignment="1" applyProtection="1">
      <alignment horizontal="center" vertical="center" wrapText="1"/>
      <protection locked="0"/>
    </xf>
    <xf numFmtId="0" fontId="61" fillId="0" borderId="28" xfId="573" applyFont="1" applyBorder="1" applyAlignment="1" applyProtection="1">
      <alignment horizontal="center" vertical="center" wrapText="1"/>
      <protection locked="0"/>
    </xf>
    <xf numFmtId="0" fontId="61" fillId="0" borderId="29" xfId="573" applyFont="1" applyBorder="1" applyAlignment="1" applyProtection="1">
      <alignment horizontal="center" vertical="center" wrapText="1"/>
      <protection locked="0"/>
    </xf>
    <xf numFmtId="0" fontId="61" fillId="0" borderId="30" xfId="573" applyFont="1" applyBorder="1" applyAlignment="1" applyProtection="1">
      <alignment horizontal="center" vertical="center" wrapText="1"/>
      <protection locked="0"/>
    </xf>
    <xf numFmtId="0" fontId="61" fillId="0" borderId="0" xfId="573" applyFont="1" applyAlignment="1" applyProtection="1">
      <alignment horizontal="center" vertical="center" wrapText="1"/>
      <protection locked="0"/>
    </xf>
    <xf numFmtId="0" fontId="61" fillId="0" borderId="31" xfId="573" applyFont="1" applyBorder="1" applyAlignment="1" applyProtection="1">
      <alignment horizontal="center" vertical="center" wrapText="1"/>
      <protection locked="0"/>
    </xf>
    <xf numFmtId="0" fontId="61" fillId="0" borderId="32" xfId="573" applyFont="1" applyBorder="1" applyAlignment="1" applyProtection="1">
      <alignment horizontal="center" vertical="center" wrapText="1"/>
      <protection locked="0"/>
    </xf>
    <xf numFmtId="0" fontId="61" fillId="0" borderId="33" xfId="573" applyFont="1" applyBorder="1" applyAlignment="1" applyProtection="1">
      <alignment horizontal="center" vertical="center" wrapText="1"/>
      <protection locked="0"/>
    </xf>
    <xf numFmtId="0" fontId="61" fillId="0" borderId="34" xfId="573" applyFont="1" applyBorder="1" applyAlignment="1" applyProtection="1">
      <alignment horizontal="center" vertical="center" wrapText="1"/>
      <protection locked="0"/>
    </xf>
    <xf numFmtId="165" fontId="1" fillId="0" borderId="0" xfId="2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4" fontId="9" fillId="0" borderId="36" xfId="0" applyFont="1" applyBorder="1" applyAlignment="1">
      <alignment horizontal="center" vertical="top" wrapText="1"/>
    </xf>
    <xf numFmtId="4" fontId="3" fillId="0" borderId="36" xfId="0" applyNumberFormat="1" applyFont="1" applyBorder="1" applyAlignment="1">
      <alignment horizontal="right" vertical="center"/>
    </xf>
    <xf numFmtId="164" fontId="9" fillId="0" borderId="36" xfId="0" applyFont="1" applyBorder="1" applyAlignment="1">
      <alignment vertical="top" wrapText="1"/>
    </xf>
    <xf numFmtId="164" fontId="0" fillId="0" borderId="36" xfId="0" applyBorder="1"/>
    <xf numFmtId="164" fontId="3" fillId="0" borderId="36" xfId="0" applyFont="1" applyBorder="1"/>
    <xf numFmtId="164" fontId="1" fillId="0" borderId="36" xfId="0" applyFont="1" applyBorder="1"/>
    <xf numFmtId="165" fontId="3" fillId="0" borderId="36" xfId="5" applyNumberFormat="1" applyFont="1" applyFill="1" applyBorder="1" applyAlignment="1" applyProtection="1">
      <alignment horizontal="right"/>
    </xf>
    <xf numFmtId="166" fontId="1" fillId="0" borderId="36" xfId="0" applyNumberFormat="1" applyFont="1" applyBorder="1" applyAlignment="1">
      <alignment horizontal="right" vertical="center"/>
    </xf>
    <xf numFmtId="164" fontId="1" fillId="0" borderId="36" xfId="0" applyFont="1" applyBorder="1" applyAlignment="1">
      <alignment vertical="center"/>
    </xf>
    <xf numFmtId="165" fontId="9" fillId="0" borderId="36" xfId="5" applyNumberFormat="1" applyFont="1" applyFill="1" applyBorder="1" applyAlignment="1" applyProtection="1">
      <alignment horizontal="right" vertical="center"/>
    </xf>
    <xf numFmtId="164" fontId="71" fillId="0" borderId="36" xfId="0" applyFont="1" applyBorder="1" applyAlignment="1">
      <alignment horizontal="right" vertical="top" wrapText="1"/>
    </xf>
  </cellXfs>
  <cellStyles count="577">
    <cellStyle name="_List1" xfId="10" xr:uid="{00000000-0005-0000-0000-00000C000000}"/>
    <cellStyle name="_List1 2" xfId="11" xr:uid="{00000000-0005-0000-0000-00000D000000}"/>
    <cellStyle name="20 % – Poudarek1 2" xfId="12" xr:uid="{00000000-0005-0000-0000-00000E000000}"/>
    <cellStyle name="20 % – Poudarek1 2 2" xfId="13" xr:uid="{00000000-0005-0000-0000-00000F000000}"/>
    <cellStyle name="20 % – Poudarek1 3" xfId="14" xr:uid="{00000000-0005-0000-0000-000010000000}"/>
    <cellStyle name="20 % – Poudarek1 3 2" xfId="15" xr:uid="{00000000-0005-0000-0000-000011000000}"/>
    <cellStyle name="20 % – Poudarek2 2" xfId="16" xr:uid="{00000000-0005-0000-0000-000012000000}"/>
    <cellStyle name="20 % – Poudarek2 2 2" xfId="17" xr:uid="{00000000-0005-0000-0000-000013000000}"/>
    <cellStyle name="20 % – Poudarek2 3" xfId="18" xr:uid="{00000000-0005-0000-0000-000014000000}"/>
    <cellStyle name="20 % – Poudarek2 3 2" xfId="19" xr:uid="{00000000-0005-0000-0000-000015000000}"/>
    <cellStyle name="20 % – Poudarek3 2" xfId="20" xr:uid="{00000000-0005-0000-0000-000016000000}"/>
    <cellStyle name="20 % – Poudarek3 2 2" xfId="21" xr:uid="{00000000-0005-0000-0000-000017000000}"/>
    <cellStyle name="20 % – Poudarek3 3" xfId="22" xr:uid="{00000000-0005-0000-0000-000018000000}"/>
    <cellStyle name="20 % – Poudarek3 3 2" xfId="23" xr:uid="{00000000-0005-0000-0000-000019000000}"/>
    <cellStyle name="20 % – Poudarek4 2" xfId="24" xr:uid="{00000000-0005-0000-0000-00001A000000}"/>
    <cellStyle name="20 % – Poudarek4 2 2" xfId="25" xr:uid="{00000000-0005-0000-0000-00001B000000}"/>
    <cellStyle name="20 % – Poudarek4 3" xfId="26" xr:uid="{00000000-0005-0000-0000-00001C000000}"/>
    <cellStyle name="20 % – Poudarek4 3 2" xfId="27" xr:uid="{00000000-0005-0000-0000-00001D000000}"/>
    <cellStyle name="20 % – Poudarek5 2" xfId="28" xr:uid="{00000000-0005-0000-0000-00001E000000}"/>
    <cellStyle name="20 % – Poudarek5 2 2" xfId="29" xr:uid="{00000000-0005-0000-0000-00001F000000}"/>
    <cellStyle name="20 % – Poudarek6 2" xfId="30" xr:uid="{00000000-0005-0000-0000-000020000000}"/>
    <cellStyle name="20 % – Poudarek6 2 2" xfId="31" xr:uid="{00000000-0005-0000-0000-000021000000}"/>
    <cellStyle name="20 % – Poudarek6 3" xfId="32" xr:uid="{00000000-0005-0000-0000-000022000000}"/>
    <cellStyle name="20 % – Poudarek6 3 2" xfId="33" xr:uid="{00000000-0005-0000-0000-000023000000}"/>
    <cellStyle name="20% - Accent1 2" xfId="34" xr:uid="{00000000-0005-0000-0000-000024000000}"/>
    <cellStyle name="20% - Accent1 2 2" xfId="35" xr:uid="{00000000-0005-0000-0000-000025000000}"/>
    <cellStyle name="20% - Accent2 2" xfId="36" xr:uid="{00000000-0005-0000-0000-000026000000}"/>
    <cellStyle name="20% - Accent2 2 2" xfId="37" xr:uid="{00000000-0005-0000-0000-000027000000}"/>
    <cellStyle name="20% - Accent3 2" xfId="38" xr:uid="{00000000-0005-0000-0000-000028000000}"/>
    <cellStyle name="20% - Accent3 2 2" xfId="39" xr:uid="{00000000-0005-0000-0000-000029000000}"/>
    <cellStyle name="20% - Accent4 2" xfId="40" xr:uid="{00000000-0005-0000-0000-00002A000000}"/>
    <cellStyle name="20% - Accent4 2 2" xfId="41" xr:uid="{00000000-0005-0000-0000-00002B000000}"/>
    <cellStyle name="20% - Accent5 2" xfId="42" xr:uid="{00000000-0005-0000-0000-00002C000000}"/>
    <cellStyle name="20% - Accent5 2 2" xfId="43" xr:uid="{00000000-0005-0000-0000-00002D000000}"/>
    <cellStyle name="20% - Accent6 2" xfId="44" xr:uid="{00000000-0005-0000-0000-00002E000000}"/>
    <cellStyle name="20% - Accent6 2 2" xfId="45" xr:uid="{00000000-0005-0000-0000-00002F000000}"/>
    <cellStyle name="40 % – Poudarek1 2" xfId="46" xr:uid="{00000000-0005-0000-0000-000030000000}"/>
    <cellStyle name="40 % – Poudarek1 2 2" xfId="47" xr:uid="{00000000-0005-0000-0000-000031000000}"/>
    <cellStyle name="40 % – Poudarek1 3" xfId="48" xr:uid="{00000000-0005-0000-0000-000032000000}"/>
    <cellStyle name="40 % – Poudarek1 3 2" xfId="49" xr:uid="{00000000-0005-0000-0000-000033000000}"/>
    <cellStyle name="40 % – Poudarek2 2" xfId="50" xr:uid="{00000000-0005-0000-0000-000034000000}"/>
    <cellStyle name="40 % – Poudarek2 2 2" xfId="51" xr:uid="{00000000-0005-0000-0000-000035000000}"/>
    <cellStyle name="40 % – Poudarek3 2" xfId="52" xr:uid="{00000000-0005-0000-0000-000036000000}"/>
    <cellStyle name="40 % – Poudarek3 2 2" xfId="53" xr:uid="{00000000-0005-0000-0000-000037000000}"/>
    <cellStyle name="40 % – Poudarek3 3" xfId="54" xr:uid="{00000000-0005-0000-0000-000038000000}"/>
    <cellStyle name="40 % – Poudarek3 3 2" xfId="55" xr:uid="{00000000-0005-0000-0000-000039000000}"/>
    <cellStyle name="40 % – Poudarek4 2" xfId="56" xr:uid="{00000000-0005-0000-0000-00003A000000}"/>
    <cellStyle name="40 % – Poudarek4 2 2" xfId="57" xr:uid="{00000000-0005-0000-0000-00003B000000}"/>
    <cellStyle name="40 % – Poudarek4 3" xfId="58" xr:uid="{00000000-0005-0000-0000-00003C000000}"/>
    <cellStyle name="40 % – Poudarek4 3 2" xfId="59" xr:uid="{00000000-0005-0000-0000-00003D000000}"/>
    <cellStyle name="40 % – Poudarek5 2" xfId="60" xr:uid="{00000000-0005-0000-0000-00003E000000}"/>
    <cellStyle name="40 % – Poudarek5 2 2" xfId="61" xr:uid="{00000000-0005-0000-0000-00003F000000}"/>
    <cellStyle name="40 % – Poudarek5 3" xfId="62" xr:uid="{00000000-0005-0000-0000-000040000000}"/>
    <cellStyle name="40 % – Poudarek5 3 2" xfId="63" xr:uid="{00000000-0005-0000-0000-000041000000}"/>
    <cellStyle name="40 % – Poudarek6 2" xfId="64" xr:uid="{00000000-0005-0000-0000-000042000000}"/>
    <cellStyle name="40 % – Poudarek6 2 2" xfId="65" xr:uid="{00000000-0005-0000-0000-000043000000}"/>
    <cellStyle name="40 % – Poudarek6 3" xfId="66" xr:uid="{00000000-0005-0000-0000-000044000000}"/>
    <cellStyle name="40 % – Poudarek6 3 2" xfId="67" xr:uid="{00000000-0005-0000-0000-000045000000}"/>
    <cellStyle name="40% - Accent1 2" xfId="68" xr:uid="{00000000-0005-0000-0000-000046000000}"/>
    <cellStyle name="40% - Accent1 2 2" xfId="69" xr:uid="{00000000-0005-0000-0000-000047000000}"/>
    <cellStyle name="40% - Accent2 2" xfId="70" xr:uid="{00000000-0005-0000-0000-000048000000}"/>
    <cellStyle name="40% - Accent2 2 2" xfId="71" xr:uid="{00000000-0005-0000-0000-000049000000}"/>
    <cellStyle name="40% - Accent3 2" xfId="72" xr:uid="{00000000-0005-0000-0000-00004A000000}"/>
    <cellStyle name="40% - Accent3 2 2" xfId="73" xr:uid="{00000000-0005-0000-0000-00004B000000}"/>
    <cellStyle name="40% - Accent4 2" xfId="74" xr:uid="{00000000-0005-0000-0000-00004C000000}"/>
    <cellStyle name="40% - Accent4 2 2" xfId="75" xr:uid="{00000000-0005-0000-0000-00004D000000}"/>
    <cellStyle name="40% - Accent5 2" xfId="76" xr:uid="{00000000-0005-0000-0000-00004E000000}"/>
    <cellStyle name="40% - Accent5 2 2" xfId="77" xr:uid="{00000000-0005-0000-0000-00004F000000}"/>
    <cellStyle name="40% - Accent6 2" xfId="78" xr:uid="{00000000-0005-0000-0000-000050000000}"/>
    <cellStyle name="40% - Accent6 2 2" xfId="79" xr:uid="{00000000-0005-0000-0000-000051000000}"/>
    <cellStyle name="60 % – Poudarek1 2" xfId="80" xr:uid="{00000000-0005-0000-0000-000052000000}"/>
    <cellStyle name="60 % – Poudarek1 2 2" xfId="81" xr:uid="{00000000-0005-0000-0000-000053000000}"/>
    <cellStyle name="60 % – Poudarek2 2" xfId="82" xr:uid="{00000000-0005-0000-0000-000054000000}"/>
    <cellStyle name="60 % – Poudarek2 2 2" xfId="83" xr:uid="{00000000-0005-0000-0000-000055000000}"/>
    <cellStyle name="60 % – Poudarek3 2" xfId="84" xr:uid="{00000000-0005-0000-0000-000056000000}"/>
    <cellStyle name="60 % – Poudarek3 2 2" xfId="85" xr:uid="{00000000-0005-0000-0000-000057000000}"/>
    <cellStyle name="60 % – Poudarek4 2" xfId="86" xr:uid="{00000000-0005-0000-0000-000058000000}"/>
    <cellStyle name="60 % – Poudarek4 2 2" xfId="87" xr:uid="{00000000-0005-0000-0000-000059000000}"/>
    <cellStyle name="60 % – Poudarek5 2" xfId="88" xr:uid="{00000000-0005-0000-0000-00005A000000}"/>
    <cellStyle name="60 % – Poudarek5 2 2" xfId="89" xr:uid="{00000000-0005-0000-0000-00005B000000}"/>
    <cellStyle name="60 % – Poudarek6 2" xfId="90" xr:uid="{00000000-0005-0000-0000-00005C000000}"/>
    <cellStyle name="60 % – Poudarek6 2 2" xfId="91" xr:uid="{00000000-0005-0000-0000-00005D000000}"/>
    <cellStyle name="60% - Accent1 2" xfId="92" xr:uid="{00000000-0005-0000-0000-00005E000000}"/>
    <cellStyle name="60% - Accent1 2 2" xfId="93" xr:uid="{00000000-0005-0000-0000-00005F000000}"/>
    <cellStyle name="60% - Accent2 2" xfId="94" xr:uid="{00000000-0005-0000-0000-000060000000}"/>
    <cellStyle name="60% - Accent2 2 2" xfId="95" xr:uid="{00000000-0005-0000-0000-000061000000}"/>
    <cellStyle name="60% - Accent3 2" xfId="96" xr:uid="{00000000-0005-0000-0000-000062000000}"/>
    <cellStyle name="60% - Accent3 2 2" xfId="97" xr:uid="{00000000-0005-0000-0000-000063000000}"/>
    <cellStyle name="60% - Accent4 2" xfId="98" xr:uid="{00000000-0005-0000-0000-000064000000}"/>
    <cellStyle name="60% - Accent4 2 2" xfId="99" xr:uid="{00000000-0005-0000-0000-000065000000}"/>
    <cellStyle name="60% - Accent5 2" xfId="100" xr:uid="{00000000-0005-0000-0000-000066000000}"/>
    <cellStyle name="60% - Accent5 2 2" xfId="101" xr:uid="{00000000-0005-0000-0000-000067000000}"/>
    <cellStyle name="60% - Accent6 2" xfId="102" xr:uid="{00000000-0005-0000-0000-000068000000}"/>
    <cellStyle name="60% - Accent6 2 2" xfId="103" xr:uid="{00000000-0005-0000-0000-000069000000}"/>
    <cellStyle name="Accent1" xfId="104" xr:uid="{00000000-0005-0000-0000-00006A000000}"/>
    <cellStyle name="Accent1 2" xfId="105" xr:uid="{00000000-0005-0000-0000-00006B000000}"/>
    <cellStyle name="Accent1 2 2" xfId="106" xr:uid="{00000000-0005-0000-0000-00006C000000}"/>
    <cellStyle name="Accent1 3" xfId="107" xr:uid="{00000000-0005-0000-0000-00006D000000}"/>
    <cellStyle name="Accent1 3 2" xfId="108" xr:uid="{00000000-0005-0000-0000-00006E000000}"/>
    <cellStyle name="Accent1 4" xfId="109" xr:uid="{00000000-0005-0000-0000-00006F000000}"/>
    <cellStyle name="Accent2" xfId="110" xr:uid="{00000000-0005-0000-0000-000070000000}"/>
    <cellStyle name="Accent2 2" xfId="111" xr:uid="{00000000-0005-0000-0000-000071000000}"/>
    <cellStyle name="Accent2 2 2" xfId="112" xr:uid="{00000000-0005-0000-0000-000072000000}"/>
    <cellStyle name="Accent2 3" xfId="113" xr:uid="{00000000-0005-0000-0000-000073000000}"/>
    <cellStyle name="Accent2 3 2" xfId="114" xr:uid="{00000000-0005-0000-0000-000074000000}"/>
    <cellStyle name="Accent2 4" xfId="115" xr:uid="{00000000-0005-0000-0000-000075000000}"/>
    <cellStyle name="Accent3" xfId="116" xr:uid="{00000000-0005-0000-0000-000076000000}"/>
    <cellStyle name="Accent3 2" xfId="117" xr:uid="{00000000-0005-0000-0000-000077000000}"/>
    <cellStyle name="Accent3 2 2" xfId="118" xr:uid="{00000000-0005-0000-0000-000078000000}"/>
    <cellStyle name="Accent3 3" xfId="119" xr:uid="{00000000-0005-0000-0000-000079000000}"/>
    <cellStyle name="Accent3 3 2" xfId="120" xr:uid="{00000000-0005-0000-0000-00007A000000}"/>
    <cellStyle name="Accent3 4" xfId="121" xr:uid="{00000000-0005-0000-0000-00007B000000}"/>
    <cellStyle name="Accent4" xfId="122" xr:uid="{00000000-0005-0000-0000-00007C000000}"/>
    <cellStyle name="Accent4 2" xfId="123" xr:uid="{00000000-0005-0000-0000-00007D000000}"/>
    <cellStyle name="Accent4 2 2" xfId="124" xr:uid="{00000000-0005-0000-0000-00007E000000}"/>
    <cellStyle name="Accent4 3" xfId="125" xr:uid="{00000000-0005-0000-0000-00007F000000}"/>
    <cellStyle name="Accent4 3 2" xfId="126" xr:uid="{00000000-0005-0000-0000-000080000000}"/>
    <cellStyle name="Accent4 4" xfId="127" xr:uid="{00000000-0005-0000-0000-000081000000}"/>
    <cellStyle name="Accent5" xfId="128" xr:uid="{00000000-0005-0000-0000-000082000000}"/>
    <cellStyle name="Accent5 2" xfId="129" xr:uid="{00000000-0005-0000-0000-000083000000}"/>
    <cellStyle name="Accent5 2 2" xfId="130" xr:uid="{00000000-0005-0000-0000-000084000000}"/>
    <cellStyle name="Accent5 3" xfId="131" xr:uid="{00000000-0005-0000-0000-000085000000}"/>
    <cellStyle name="Accent6" xfId="132" xr:uid="{00000000-0005-0000-0000-000086000000}"/>
    <cellStyle name="Accent6 2" xfId="133" xr:uid="{00000000-0005-0000-0000-000087000000}"/>
    <cellStyle name="Accent6 2 2" xfId="134" xr:uid="{00000000-0005-0000-0000-000088000000}"/>
    <cellStyle name="Accent6 3" xfId="135" xr:uid="{00000000-0005-0000-0000-000089000000}"/>
    <cellStyle name="Accent6 3 2" xfId="136" xr:uid="{00000000-0005-0000-0000-00008A000000}"/>
    <cellStyle name="Accent6 4" xfId="137" xr:uid="{00000000-0005-0000-0000-00008B000000}"/>
    <cellStyle name="Bad" xfId="138" xr:uid="{00000000-0005-0000-0000-00008C000000}"/>
    <cellStyle name="Bad 2" xfId="139" xr:uid="{00000000-0005-0000-0000-00008D000000}"/>
    <cellStyle name="Bad 2 2" xfId="140" xr:uid="{00000000-0005-0000-0000-00008E000000}"/>
    <cellStyle name="Bad 3" xfId="141" xr:uid="{00000000-0005-0000-0000-00008F000000}"/>
    <cellStyle name="Bad 3 2" xfId="142" xr:uid="{00000000-0005-0000-0000-000090000000}"/>
    <cellStyle name="Bad 4" xfId="143" xr:uid="{00000000-0005-0000-0000-000091000000}"/>
    <cellStyle name="Calculation" xfId="144" xr:uid="{00000000-0005-0000-0000-000092000000}"/>
    <cellStyle name="Calculation 2" xfId="145" xr:uid="{00000000-0005-0000-0000-000093000000}"/>
    <cellStyle name="Calculation 2 2" xfId="146" xr:uid="{00000000-0005-0000-0000-000094000000}"/>
    <cellStyle name="Calculation 3" xfId="147" xr:uid="{00000000-0005-0000-0000-000095000000}"/>
    <cellStyle name="Calculation 3 2" xfId="148" xr:uid="{00000000-0005-0000-0000-000096000000}"/>
    <cellStyle name="Calculation 4" xfId="149" xr:uid="{00000000-0005-0000-0000-000097000000}"/>
    <cellStyle name="Check Cell" xfId="150" xr:uid="{00000000-0005-0000-0000-000098000000}"/>
    <cellStyle name="Check Cell 2" xfId="151" xr:uid="{00000000-0005-0000-0000-000099000000}"/>
    <cellStyle name="Check Cell 2 2" xfId="152" xr:uid="{00000000-0005-0000-0000-00009A000000}"/>
    <cellStyle name="Check Cell 3" xfId="153" xr:uid="{00000000-0005-0000-0000-00009B000000}"/>
    <cellStyle name="Comma 2" xfId="154" xr:uid="{00000000-0005-0000-0000-00009C000000}"/>
    <cellStyle name="Dobro 2" xfId="155" xr:uid="{00000000-0005-0000-0000-00009D000000}"/>
    <cellStyle name="Dobro 2 2" xfId="156" xr:uid="{00000000-0005-0000-0000-00009E000000}"/>
    <cellStyle name="Euro" xfId="157" xr:uid="{00000000-0005-0000-0000-00009F000000}"/>
    <cellStyle name="Euro 2" xfId="158" xr:uid="{00000000-0005-0000-0000-0000A0000000}"/>
    <cellStyle name="Euro 2 2" xfId="159" xr:uid="{00000000-0005-0000-0000-0000A1000000}"/>
    <cellStyle name="Euro 3" xfId="160" xr:uid="{00000000-0005-0000-0000-0000A2000000}"/>
    <cellStyle name="Euro 3 2" xfId="161" xr:uid="{00000000-0005-0000-0000-0000A3000000}"/>
    <cellStyle name="Euro 4" xfId="162" xr:uid="{00000000-0005-0000-0000-0000A4000000}"/>
    <cellStyle name="Euro 4 2" xfId="163" xr:uid="{00000000-0005-0000-0000-0000A5000000}"/>
    <cellStyle name="Euro 5" xfId="164" xr:uid="{00000000-0005-0000-0000-0000A6000000}"/>
    <cellStyle name="Euro 6" xfId="165" xr:uid="{00000000-0005-0000-0000-0000A7000000}"/>
    <cellStyle name="Explanatory Text" xfId="166" xr:uid="{00000000-0005-0000-0000-0000A8000000}"/>
    <cellStyle name="Explanatory Text 2" xfId="167" xr:uid="{00000000-0005-0000-0000-0000A9000000}"/>
    <cellStyle name="Good 2" xfId="168" xr:uid="{00000000-0005-0000-0000-0000AA000000}"/>
    <cellStyle name="Good 2 2" xfId="169" xr:uid="{00000000-0005-0000-0000-0000AB000000}"/>
    <cellStyle name="Heading 1" xfId="170" xr:uid="{00000000-0005-0000-0000-0000AC000000}"/>
    <cellStyle name="Heading 1 2" xfId="171" xr:uid="{00000000-0005-0000-0000-0000AD000000}"/>
    <cellStyle name="Heading 1 2 2" xfId="172" xr:uid="{00000000-0005-0000-0000-0000AE000000}"/>
    <cellStyle name="Heading 1 3" xfId="173" xr:uid="{00000000-0005-0000-0000-0000AF000000}"/>
    <cellStyle name="Heading 1 3 2" xfId="174" xr:uid="{00000000-0005-0000-0000-0000B0000000}"/>
    <cellStyle name="Heading 1 4" xfId="175" xr:uid="{00000000-0005-0000-0000-0000B1000000}"/>
    <cellStyle name="Heading 2" xfId="176" xr:uid="{00000000-0005-0000-0000-0000B2000000}"/>
    <cellStyle name="Heading 2 2" xfId="177" xr:uid="{00000000-0005-0000-0000-0000B3000000}"/>
    <cellStyle name="Heading 2 2 2" xfId="178" xr:uid="{00000000-0005-0000-0000-0000B4000000}"/>
    <cellStyle name="Heading 2 3" xfId="179" xr:uid="{00000000-0005-0000-0000-0000B5000000}"/>
    <cellStyle name="Heading 2 3 2" xfId="180" xr:uid="{00000000-0005-0000-0000-0000B6000000}"/>
    <cellStyle name="Heading 2 4" xfId="181" xr:uid="{00000000-0005-0000-0000-0000B7000000}"/>
    <cellStyle name="Heading 3" xfId="182" xr:uid="{00000000-0005-0000-0000-0000B8000000}"/>
    <cellStyle name="Heading 3 2" xfId="183" xr:uid="{00000000-0005-0000-0000-0000B9000000}"/>
    <cellStyle name="Heading 3 2 2" xfId="184" xr:uid="{00000000-0005-0000-0000-0000BA000000}"/>
    <cellStyle name="Heading 3 3" xfId="185" xr:uid="{00000000-0005-0000-0000-0000BB000000}"/>
    <cellStyle name="Heading 3 3 2" xfId="186" xr:uid="{00000000-0005-0000-0000-0000BC000000}"/>
    <cellStyle name="Heading 3 4" xfId="187" xr:uid="{00000000-0005-0000-0000-0000BD000000}"/>
    <cellStyle name="Heading 4" xfId="188" xr:uid="{00000000-0005-0000-0000-0000BE000000}"/>
    <cellStyle name="Heading 4 2" xfId="189" xr:uid="{00000000-0005-0000-0000-0000BF000000}"/>
    <cellStyle name="Heading 4 2 2" xfId="190" xr:uid="{00000000-0005-0000-0000-0000C0000000}"/>
    <cellStyle name="Heading 4 3" xfId="191" xr:uid="{00000000-0005-0000-0000-0000C1000000}"/>
    <cellStyle name="Heading 4 3 2" xfId="192" xr:uid="{00000000-0005-0000-0000-0000C2000000}"/>
    <cellStyle name="Heading 4 4" xfId="193" xr:uid="{00000000-0005-0000-0000-0000C3000000}"/>
    <cellStyle name="Hiperpovezava 2" xfId="194" xr:uid="{00000000-0005-0000-0000-0000C4000000}"/>
    <cellStyle name="Hiperpovezava 2 2" xfId="195" xr:uid="{00000000-0005-0000-0000-0000C5000000}"/>
    <cellStyle name="Input" xfId="196" xr:uid="{00000000-0005-0000-0000-0000C6000000}"/>
    <cellStyle name="Input 2" xfId="197" xr:uid="{00000000-0005-0000-0000-0000C7000000}"/>
    <cellStyle name="Input 2 2" xfId="198" xr:uid="{00000000-0005-0000-0000-0000C8000000}"/>
    <cellStyle name="Input 3" xfId="199" xr:uid="{00000000-0005-0000-0000-0000C9000000}"/>
    <cellStyle name="Input 3 2" xfId="200" xr:uid="{00000000-0005-0000-0000-0000CA000000}"/>
    <cellStyle name="Input 4" xfId="201" xr:uid="{00000000-0005-0000-0000-0000CB000000}"/>
    <cellStyle name="Izhod 2" xfId="202" xr:uid="{00000000-0005-0000-0000-0000CC000000}"/>
    <cellStyle name="Izhod 2 2" xfId="203" xr:uid="{00000000-0005-0000-0000-0000CD000000}"/>
    <cellStyle name="Keš" xfId="204" xr:uid="{00000000-0005-0000-0000-0000CE000000}"/>
    <cellStyle name="Linked Cell" xfId="205" xr:uid="{00000000-0005-0000-0000-0000CF000000}"/>
    <cellStyle name="Linked Cell 2" xfId="206" xr:uid="{00000000-0005-0000-0000-0000D0000000}"/>
    <cellStyle name="Linked Cell 2 2" xfId="207" xr:uid="{00000000-0005-0000-0000-0000D1000000}"/>
    <cellStyle name="Linked Cell 3" xfId="208" xr:uid="{00000000-0005-0000-0000-0000D2000000}"/>
    <cellStyle name="Linked Cell 3 2" xfId="209" xr:uid="{00000000-0005-0000-0000-0000D3000000}"/>
    <cellStyle name="Linked Cell 4" xfId="210" xr:uid="{00000000-0005-0000-0000-0000D4000000}"/>
    <cellStyle name="Naslov 1 2" xfId="211" xr:uid="{00000000-0005-0000-0000-0000D5000000}"/>
    <cellStyle name="Naslov 1 2 2" xfId="212" xr:uid="{00000000-0005-0000-0000-0000D6000000}"/>
    <cellStyle name="Naslov 2 2" xfId="213" xr:uid="{00000000-0005-0000-0000-0000D7000000}"/>
    <cellStyle name="Naslov 2 2 2" xfId="214" xr:uid="{00000000-0005-0000-0000-0000D8000000}"/>
    <cellStyle name="Naslov 3 2" xfId="215" xr:uid="{00000000-0005-0000-0000-0000D9000000}"/>
    <cellStyle name="Naslov 3 2 2" xfId="216" xr:uid="{00000000-0005-0000-0000-0000DA000000}"/>
    <cellStyle name="Naslov 4 2" xfId="217" xr:uid="{00000000-0005-0000-0000-0000DB000000}"/>
    <cellStyle name="Naslov 4 2 2" xfId="218" xr:uid="{00000000-0005-0000-0000-0000DC000000}"/>
    <cellStyle name="Naslov 5" xfId="219" xr:uid="{00000000-0005-0000-0000-0000DD000000}"/>
    <cellStyle name="Naslov 5 2" xfId="220" xr:uid="{00000000-0005-0000-0000-0000DE000000}"/>
    <cellStyle name="Navadno" xfId="0" builtinId="0"/>
    <cellStyle name="Navadno 10" xfId="221" xr:uid="{00000000-0005-0000-0000-0000DF000000}"/>
    <cellStyle name="Navadno 10 2" xfId="222" xr:uid="{00000000-0005-0000-0000-0000E0000000}"/>
    <cellStyle name="Navadno 10 2 2" xfId="223" xr:uid="{00000000-0005-0000-0000-0000E1000000}"/>
    <cellStyle name="Navadno 10 2 3" xfId="224" xr:uid="{00000000-0005-0000-0000-0000E2000000}"/>
    <cellStyle name="Navadno 10 3" xfId="225" xr:uid="{00000000-0005-0000-0000-0000E3000000}"/>
    <cellStyle name="Navadno 10 4" xfId="226" xr:uid="{00000000-0005-0000-0000-0000E4000000}"/>
    <cellStyle name="Navadno 11" xfId="227" xr:uid="{00000000-0005-0000-0000-0000E5000000}"/>
    <cellStyle name="Navadno 11 2" xfId="228" xr:uid="{00000000-0005-0000-0000-0000E6000000}"/>
    <cellStyle name="Navadno 12" xfId="229" xr:uid="{00000000-0005-0000-0000-0000E7000000}"/>
    <cellStyle name="Navadno 14" xfId="567" xr:uid="{4198F2DD-F926-44BF-AC16-1508DD7DE32F}"/>
    <cellStyle name="Navadno 17" xfId="230" xr:uid="{00000000-0005-0000-0000-0000E8000000}"/>
    <cellStyle name="Navadno 18" xfId="231" xr:uid="{00000000-0005-0000-0000-0000E9000000}"/>
    <cellStyle name="Navadno 18 2" xfId="232" xr:uid="{00000000-0005-0000-0000-0000EA000000}"/>
    <cellStyle name="Navadno 2" xfId="3" xr:uid="{00000000-0005-0000-0000-000003000000}"/>
    <cellStyle name="Navadno 2 10" xfId="233" xr:uid="{00000000-0005-0000-0000-0000EB000000}"/>
    <cellStyle name="Navadno 2 11" xfId="234" xr:uid="{00000000-0005-0000-0000-0000EC000000}"/>
    <cellStyle name="Navadno 2 2" xfId="235" xr:uid="{00000000-0005-0000-0000-0000ED000000}"/>
    <cellStyle name="Navadno 2 2 2" xfId="236" xr:uid="{00000000-0005-0000-0000-0000EE000000}"/>
    <cellStyle name="Navadno 2 2 2 2" xfId="237" xr:uid="{00000000-0005-0000-0000-0000EF000000}"/>
    <cellStyle name="Navadno 2 2 2 3" xfId="238" xr:uid="{00000000-0005-0000-0000-0000F0000000}"/>
    <cellStyle name="Navadno 2 2 3" xfId="239" xr:uid="{00000000-0005-0000-0000-0000F1000000}"/>
    <cellStyle name="Navadno 2 2 3 2" xfId="240" xr:uid="{00000000-0005-0000-0000-0000F2000000}"/>
    <cellStyle name="Navadno 2 2 3 2 2" xfId="9" xr:uid="{00000000-0005-0000-0000-00000B000000}"/>
    <cellStyle name="Navadno 2 2 3 3" xfId="241" xr:uid="{00000000-0005-0000-0000-0000F3000000}"/>
    <cellStyle name="Navadno 2 2 3 3 2" xfId="242" xr:uid="{00000000-0005-0000-0000-0000F4000000}"/>
    <cellStyle name="Navadno 2 2 3 4" xfId="243" xr:uid="{00000000-0005-0000-0000-0000F5000000}"/>
    <cellStyle name="Navadno 2 2 3_V119824_prenova_preostalo" xfId="244" xr:uid="{00000000-0005-0000-0000-0000F6000000}"/>
    <cellStyle name="Navadno 2 2 4" xfId="245" xr:uid="{00000000-0005-0000-0000-0000F7000000}"/>
    <cellStyle name="Navadno 2 2 4 2" xfId="246" xr:uid="{00000000-0005-0000-0000-0000F8000000}"/>
    <cellStyle name="Navadno 2 2 5" xfId="247" xr:uid="{00000000-0005-0000-0000-0000F9000000}"/>
    <cellStyle name="Navadno 2 2 5 2" xfId="248" xr:uid="{00000000-0005-0000-0000-0000FA000000}"/>
    <cellStyle name="Navadno 2 2 5 3" xfId="249" xr:uid="{00000000-0005-0000-0000-0000FB000000}"/>
    <cellStyle name="Navadno 2 2 6" xfId="250" xr:uid="{00000000-0005-0000-0000-0000FC000000}"/>
    <cellStyle name="Navadno 2 2 6 2" xfId="251" xr:uid="{00000000-0005-0000-0000-0000FD000000}"/>
    <cellStyle name="Navadno 2 2 6 3" xfId="252" xr:uid="{00000000-0005-0000-0000-0000FE000000}"/>
    <cellStyle name="Navadno 2 2 7" xfId="253" xr:uid="{00000000-0005-0000-0000-0000FF000000}"/>
    <cellStyle name="Navadno 2 2 7 2" xfId="254" xr:uid="{00000000-0005-0000-0000-000000010000}"/>
    <cellStyle name="Navadno 2 2 7 3" xfId="255" xr:uid="{00000000-0005-0000-0000-000001010000}"/>
    <cellStyle name="Navadno 2 2 8" xfId="256" xr:uid="{00000000-0005-0000-0000-000002010000}"/>
    <cellStyle name="Navadno 2 2 9" xfId="257" xr:uid="{00000000-0005-0000-0000-000003010000}"/>
    <cellStyle name="Navadno 2 2_K108993_projektantski predracun_fekalna kanalizacija(1)" xfId="258" xr:uid="{00000000-0005-0000-0000-000004010000}"/>
    <cellStyle name="Navadno 2 3" xfId="259" xr:uid="{00000000-0005-0000-0000-000005010000}"/>
    <cellStyle name="Navadno 2 3 2" xfId="260" xr:uid="{00000000-0005-0000-0000-000006010000}"/>
    <cellStyle name="Navadno 2 3 2 2" xfId="261" xr:uid="{00000000-0005-0000-0000-000007010000}"/>
    <cellStyle name="Navadno 2 3 2 2 2" xfId="262" xr:uid="{00000000-0005-0000-0000-000008010000}"/>
    <cellStyle name="Navadno 2 3 2 2 3" xfId="263" xr:uid="{00000000-0005-0000-0000-000009010000}"/>
    <cellStyle name="Navadno 2 3 2 3" xfId="264" xr:uid="{00000000-0005-0000-0000-00000A010000}"/>
    <cellStyle name="Navadno 2 3 3" xfId="265" xr:uid="{00000000-0005-0000-0000-00000B010000}"/>
    <cellStyle name="Navadno 2 3 3 2" xfId="266" xr:uid="{00000000-0005-0000-0000-00000C010000}"/>
    <cellStyle name="Navadno 2 3 4" xfId="267" xr:uid="{00000000-0005-0000-0000-00000D010000}"/>
    <cellStyle name="Navadno 2 3 4 2" xfId="268" xr:uid="{00000000-0005-0000-0000-00000E010000}"/>
    <cellStyle name="Navadno 2 3 5" xfId="269" xr:uid="{00000000-0005-0000-0000-00000F010000}"/>
    <cellStyle name="Navadno 2 3 5 2" xfId="270" xr:uid="{00000000-0005-0000-0000-000010010000}"/>
    <cellStyle name="Navadno 2 3 5 3" xfId="271" xr:uid="{00000000-0005-0000-0000-000011010000}"/>
    <cellStyle name="Navadno 2 3 6" xfId="272" xr:uid="{00000000-0005-0000-0000-000012010000}"/>
    <cellStyle name="Navadno 2 4" xfId="273" xr:uid="{00000000-0005-0000-0000-000013010000}"/>
    <cellStyle name="Navadno 2 4 2" xfId="274" xr:uid="{00000000-0005-0000-0000-000014010000}"/>
    <cellStyle name="Navadno 2 4 2 2" xfId="275" xr:uid="{00000000-0005-0000-0000-000015010000}"/>
    <cellStyle name="Navadno 2 4 3" xfId="276" xr:uid="{00000000-0005-0000-0000-000016010000}"/>
    <cellStyle name="Navadno 2 5" xfId="277" xr:uid="{00000000-0005-0000-0000-000017010000}"/>
    <cellStyle name="Navadno 2 5 2" xfId="278" xr:uid="{00000000-0005-0000-0000-000018010000}"/>
    <cellStyle name="Navadno 2 5 3" xfId="279" xr:uid="{00000000-0005-0000-0000-000019010000}"/>
    <cellStyle name="Navadno 2 6" xfId="280" xr:uid="{00000000-0005-0000-0000-00001A010000}"/>
    <cellStyle name="Navadno 2 6 2" xfId="281" xr:uid="{00000000-0005-0000-0000-00001B010000}"/>
    <cellStyle name="Navadno 2 6 3" xfId="282" xr:uid="{00000000-0005-0000-0000-00001C010000}"/>
    <cellStyle name="Navadno 2 7" xfId="283" xr:uid="{00000000-0005-0000-0000-00001D010000}"/>
    <cellStyle name="Navadno 2 7 2" xfId="284" xr:uid="{00000000-0005-0000-0000-00001E010000}"/>
    <cellStyle name="Navadno 2 7 3" xfId="285" xr:uid="{00000000-0005-0000-0000-00001F010000}"/>
    <cellStyle name="Navadno 2 8" xfId="286" xr:uid="{00000000-0005-0000-0000-000020010000}"/>
    <cellStyle name="Navadno 2 8 2" xfId="287" xr:uid="{00000000-0005-0000-0000-000021010000}"/>
    <cellStyle name="Navadno 2 8 3" xfId="288" xr:uid="{00000000-0005-0000-0000-000022010000}"/>
    <cellStyle name="Navadno 2 9" xfId="289" xr:uid="{00000000-0005-0000-0000-000023010000}"/>
    <cellStyle name="Navadno 2 9 2" xfId="290" xr:uid="{00000000-0005-0000-0000-000024010000}"/>
    <cellStyle name="Navadno 2 9 3" xfId="291" xr:uid="{00000000-0005-0000-0000-000025010000}"/>
    <cellStyle name="Navadno 2_114100_popis del_nadstrešek" xfId="292" xr:uid="{00000000-0005-0000-0000-000026010000}"/>
    <cellStyle name="Navadno 24" xfId="293" xr:uid="{00000000-0005-0000-0000-000027010000}"/>
    <cellStyle name="Navadno 25" xfId="294" xr:uid="{00000000-0005-0000-0000-000028010000}"/>
    <cellStyle name="Navadno 25 2" xfId="295" xr:uid="{00000000-0005-0000-0000-000029010000}"/>
    <cellStyle name="Navadno 25 2 2" xfId="296" xr:uid="{00000000-0005-0000-0000-00002A010000}"/>
    <cellStyle name="Navadno 25 2 3" xfId="297" xr:uid="{00000000-0005-0000-0000-00002B010000}"/>
    <cellStyle name="Navadno 25 3" xfId="298" xr:uid="{00000000-0005-0000-0000-00002C010000}"/>
    <cellStyle name="Navadno 25 4" xfId="299" xr:uid="{00000000-0005-0000-0000-00002D010000}"/>
    <cellStyle name="Navadno 25_K119553_popis_s predracunom_delovna-2" xfId="300" xr:uid="{00000000-0005-0000-0000-00002E010000}"/>
    <cellStyle name="Navadno 3" xfId="301" xr:uid="{00000000-0005-0000-0000-00002F010000}"/>
    <cellStyle name="Navadno 3 2" xfId="302" xr:uid="{00000000-0005-0000-0000-000030010000}"/>
    <cellStyle name="Navadno 3 2 2" xfId="303" xr:uid="{00000000-0005-0000-0000-000031010000}"/>
    <cellStyle name="Navadno 3 2 2 2" xfId="304" xr:uid="{00000000-0005-0000-0000-000032010000}"/>
    <cellStyle name="Navadno 3 2 3" xfId="305" xr:uid="{00000000-0005-0000-0000-000033010000}"/>
    <cellStyle name="Navadno 3 3" xfId="306" xr:uid="{00000000-0005-0000-0000-000034010000}"/>
    <cellStyle name="Navadno 3 3 2" xfId="307" xr:uid="{00000000-0005-0000-0000-000035010000}"/>
    <cellStyle name="Navadno 3 3 2 2" xfId="308" xr:uid="{00000000-0005-0000-0000-000036010000}"/>
    <cellStyle name="Navadno 3 3 2 3" xfId="309" xr:uid="{00000000-0005-0000-0000-000037010000}"/>
    <cellStyle name="Navadno 3 3 3" xfId="310" xr:uid="{00000000-0005-0000-0000-000038010000}"/>
    <cellStyle name="Navadno 3 3 4" xfId="311" xr:uid="{00000000-0005-0000-0000-000039010000}"/>
    <cellStyle name="Navadno 3 4" xfId="312" xr:uid="{00000000-0005-0000-0000-00003A010000}"/>
    <cellStyle name="Navadno 3 4 2" xfId="313" xr:uid="{00000000-0005-0000-0000-00003B010000}"/>
    <cellStyle name="Navadno 3 4 3" xfId="314" xr:uid="{00000000-0005-0000-0000-00003C010000}"/>
    <cellStyle name="Navadno 3 4 4" xfId="315" xr:uid="{00000000-0005-0000-0000-00003D010000}"/>
    <cellStyle name="Navadno 3 5" xfId="316" xr:uid="{00000000-0005-0000-0000-00003E010000}"/>
    <cellStyle name="Navadno 3 5 2" xfId="317" xr:uid="{00000000-0005-0000-0000-00003F010000}"/>
    <cellStyle name="Navadno 3 5 3" xfId="318" xr:uid="{00000000-0005-0000-0000-000040010000}"/>
    <cellStyle name="Navadno 3 6" xfId="319" xr:uid="{00000000-0005-0000-0000-000041010000}"/>
    <cellStyle name="Navadno 3 7" xfId="320" xr:uid="{00000000-0005-0000-0000-000042010000}"/>
    <cellStyle name="Navadno 3 8" xfId="321" xr:uid="{00000000-0005-0000-0000-000043010000}"/>
    <cellStyle name="Navadno 4" xfId="322" xr:uid="{00000000-0005-0000-0000-000044010000}"/>
    <cellStyle name="Navadno 4 2" xfId="323" xr:uid="{00000000-0005-0000-0000-000045010000}"/>
    <cellStyle name="Navadno 4 2 2" xfId="324" xr:uid="{00000000-0005-0000-0000-000046010000}"/>
    <cellStyle name="Navadno 4 2 3" xfId="325" xr:uid="{00000000-0005-0000-0000-000047010000}"/>
    <cellStyle name="Navadno 4 3" xfId="326" xr:uid="{00000000-0005-0000-0000-000048010000}"/>
    <cellStyle name="Navadno 4 3 2" xfId="327" xr:uid="{00000000-0005-0000-0000-000049010000}"/>
    <cellStyle name="Navadno 4 3 3" xfId="328" xr:uid="{00000000-0005-0000-0000-00004A010000}"/>
    <cellStyle name="Navadno 4 3 4" xfId="329" xr:uid="{00000000-0005-0000-0000-00004B010000}"/>
    <cellStyle name="Navadno 4 4" xfId="330" xr:uid="{00000000-0005-0000-0000-00004C010000}"/>
    <cellStyle name="Navadno 4 5" xfId="331" xr:uid="{00000000-0005-0000-0000-00004D010000}"/>
    <cellStyle name="Navadno 4 6" xfId="332" xr:uid="{00000000-0005-0000-0000-00004E010000}"/>
    <cellStyle name="Navadno 5" xfId="333" xr:uid="{00000000-0005-0000-0000-00004F010000}"/>
    <cellStyle name="Navadno 5 2" xfId="334" xr:uid="{00000000-0005-0000-0000-000050010000}"/>
    <cellStyle name="Navadno 5 2 2" xfId="335" xr:uid="{00000000-0005-0000-0000-000051010000}"/>
    <cellStyle name="Navadno 5 2 3" xfId="336" xr:uid="{00000000-0005-0000-0000-000052010000}"/>
    <cellStyle name="Navadno 5 3" xfId="337" xr:uid="{00000000-0005-0000-0000-000053010000}"/>
    <cellStyle name="Navadno 5 3 2" xfId="338" xr:uid="{00000000-0005-0000-0000-000054010000}"/>
    <cellStyle name="Navadno 5 4" xfId="339" xr:uid="{00000000-0005-0000-0000-000055010000}"/>
    <cellStyle name="Navadno 5 5" xfId="340" xr:uid="{00000000-0005-0000-0000-000056010000}"/>
    <cellStyle name="Navadno 5 6" xfId="341" xr:uid="{00000000-0005-0000-0000-000057010000}"/>
    <cellStyle name="Navadno 6" xfId="342" xr:uid="{00000000-0005-0000-0000-000058010000}"/>
    <cellStyle name="Navadno 6 2" xfId="343" xr:uid="{00000000-0005-0000-0000-000059010000}"/>
    <cellStyle name="Navadno 6 2 2" xfId="344" xr:uid="{00000000-0005-0000-0000-00005A010000}"/>
    <cellStyle name="Navadno 6 2 2 2" xfId="345" xr:uid="{00000000-0005-0000-0000-00005B010000}"/>
    <cellStyle name="Navadno 6 2 3" xfId="346" xr:uid="{00000000-0005-0000-0000-00005C010000}"/>
    <cellStyle name="Navadno 6 2 4" xfId="347" xr:uid="{00000000-0005-0000-0000-00005D010000}"/>
    <cellStyle name="Navadno 6 2 5" xfId="348" xr:uid="{00000000-0005-0000-0000-00005E010000}"/>
    <cellStyle name="Navadno 6 3" xfId="349" xr:uid="{00000000-0005-0000-0000-00005F010000}"/>
    <cellStyle name="Navadno 6 4" xfId="350" xr:uid="{00000000-0005-0000-0000-000060010000}"/>
    <cellStyle name="Navadno 6 5" xfId="351" xr:uid="{00000000-0005-0000-0000-000061010000}"/>
    <cellStyle name="Navadno 7" xfId="352" xr:uid="{00000000-0005-0000-0000-000062010000}"/>
    <cellStyle name="Navadno 7 2" xfId="353" xr:uid="{00000000-0005-0000-0000-000063010000}"/>
    <cellStyle name="Navadno 7 3" xfId="354" xr:uid="{00000000-0005-0000-0000-000064010000}"/>
    <cellStyle name="Navadno 7 4" xfId="355" xr:uid="{00000000-0005-0000-0000-000065010000}"/>
    <cellStyle name="Navadno 8" xfId="356" xr:uid="{00000000-0005-0000-0000-000066010000}"/>
    <cellStyle name="Navadno 8 2" xfId="357" xr:uid="{00000000-0005-0000-0000-000067010000}"/>
    <cellStyle name="Navadno 8 3" xfId="358" xr:uid="{00000000-0005-0000-0000-000068010000}"/>
    <cellStyle name="Navadno 8 4" xfId="359" xr:uid="{00000000-0005-0000-0000-000069010000}"/>
    <cellStyle name="Navadno 9" xfId="360" xr:uid="{00000000-0005-0000-0000-00006A010000}"/>
    <cellStyle name="Navadno 9 2" xfId="361" xr:uid="{00000000-0005-0000-0000-00006B010000}"/>
    <cellStyle name="Navadno_POPIS_JUHANT (2)" xfId="2" xr:uid="{00000000-0005-0000-0000-000002000000}"/>
    <cellStyle name="Navadno_SLOV_C" xfId="1" xr:uid="{00000000-0005-0000-0000-000001000000}"/>
    <cellStyle name="Neutral" xfId="362" xr:uid="{00000000-0005-0000-0000-00006C010000}"/>
    <cellStyle name="Neutral 2" xfId="363" xr:uid="{00000000-0005-0000-0000-00006D010000}"/>
    <cellStyle name="Neutral 2 2" xfId="364" xr:uid="{00000000-0005-0000-0000-00006E010000}"/>
    <cellStyle name="Neutral 3" xfId="365" xr:uid="{00000000-0005-0000-0000-00006F010000}"/>
    <cellStyle name="Neutral 3 2" xfId="366" xr:uid="{00000000-0005-0000-0000-000070010000}"/>
    <cellStyle name="Neutral 4" xfId="367" xr:uid="{00000000-0005-0000-0000-000071010000}"/>
    <cellStyle name="Nevtralno 2" xfId="368" xr:uid="{00000000-0005-0000-0000-000072010000}"/>
    <cellStyle name="Nevtralno 2 2" xfId="369" xr:uid="{00000000-0005-0000-0000-000073010000}"/>
    <cellStyle name="Normal 10" xfId="370" xr:uid="{00000000-0005-0000-0000-000074010000}"/>
    <cellStyle name="Normal 11" xfId="371" xr:uid="{00000000-0005-0000-0000-000075010000}"/>
    <cellStyle name="Normal 12" xfId="372" xr:uid="{00000000-0005-0000-0000-000076010000}"/>
    <cellStyle name="Normal 15" xfId="373" xr:uid="{00000000-0005-0000-0000-000077010000}"/>
    <cellStyle name="Normal 15 2" xfId="374" xr:uid="{00000000-0005-0000-0000-000078010000}"/>
    <cellStyle name="Normal 16" xfId="375" xr:uid="{00000000-0005-0000-0000-000079010000}"/>
    <cellStyle name="Normal 16 2" xfId="376" xr:uid="{00000000-0005-0000-0000-00007A010000}"/>
    <cellStyle name="Normal 17" xfId="377" xr:uid="{00000000-0005-0000-0000-00007B010000}"/>
    <cellStyle name="Normal 17 2" xfId="378" xr:uid="{00000000-0005-0000-0000-00007C010000}"/>
    <cellStyle name="Normal 18" xfId="379" xr:uid="{00000000-0005-0000-0000-00007D010000}"/>
    <cellStyle name="Normal 18 2" xfId="380" xr:uid="{00000000-0005-0000-0000-00007E010000}"/>
    <cellStyle name="Normal 2" xfId="381" xr:uid="{00000000-0005-0000-0000-00007F010000}"/>
    <cellStyle name="Normal 2 2" xfId="382" xr:uid="{00000000-0005-0000-0000-000080010000}"/>
    <cellStyle name="Normal 2 2 2" xfId="383" xr:uid="{00000000-0005-0000-0000-000081010000}"/>
    <cellStyle name="Normal 2 2 3" xfId="384" xr:uid="{00000000-0005-0000-0000-000082010000}"/>
    <cellStyle name="Normal 2 3" xfId="385" xr:uid="{00000000-0005-0000-0000-000083010000}"/>
    <cellStyle name="Normal 2 3 2" xfId="386" xr:uid="{00000000-0005-0000-0000-000084010000}"/>
    <cellStyle name="Normal 2 4" xfId="387" xr:uid="{00000000-0005-0000-0000-000085010000}"/>
    <cellStyle name="Normal 2 5" xfId="388" xr:uid="{00000000-0005-0000-0000-000086010000}"/>
    <cellStyle name="Normal 2_T113830_POPIS_ŠOLA_PZI - MS" xfId="389" xr:uid="{00000000-0005-0000-0000-000087010000}"/>
    <cellStyle name="Normal 21" xfId="390" xr:uid="{00000000-0005-0000-0000-000088010000}"/>
    <cellStyle name="Normal 21 2" xfId="391" xr:uid="{00000000-0005-0000-0000-000089010000}"/>
    <cellStyle name="Normal 3" xfId="392" xr:uid="{00000000-0005-0000-0000-00008A010000}"/>
    <cellStyle name="Normal 3 2" xfId="393" xr:uid="{00000000-0005-0000-0000-00008B010000}"/>
    <cellStyle name="Normal 4" xfId="394" xr:uid="{00000000-0005-0000-0000-00008C010000}"/>
    <cellStyle name="Normal 4 2" xfId="395" xr:uid="{00000000-0005-0000-0000-00008D010000}"/>
    <cellStyle name="Normal 4 2 2" xfId="396" xr:uid="{00000000-0005-0000-0000-00008E010000}"/>
    <cellStyle name="Normal 4 2 3" xfId="397" xr:uid="{00000000-0005-0000-0000-00008F010000}"/>
    <cellStyle name="Normal 4 3" xfId="398" xr:uid="{00000000-0005-0000-0000-000090010000}"/>
    <cellStyle name="Normal 4 3 2" xfId="399" xr:uid="{00000000-0005-0000-0000-000091010000}"/>
    <cellStyle name="Normal 4 3 3" xfId="400" xr:uid="{00000000-0005-0000-0000-000092010000}"/>
    <cellStyle name="Normal 4 4" xfId="401" xr:uid="{00000000-0005-0000-0000-000093010000}"/>
    <cellStyle name="Normal 4 5" xfId="402" xr:uid="{00000000-0005-0000-0000-000094010000}"/>
    <cellStyle name="Normal 5" xfId="403" xr:uid="{00000000-0005-0000-0000-000095010000}"/>
    <cellStyle name="Normal 6" xfId="404" xr:uid="{00000000-0005-0000-0000-000096010000}"/>
    <cellStyle name="Normal 7" xfId="405" xr:uid="{00000000-0005-0000-0000-000097010000}"/>
    <cellStyle name="Normal 7 2" xfId="406" xr:uid="{00000000-0005-0000-0000-000098010000}"/>
    <cellStyle name="Normal 8" xfId="407" xr:uid="{00000000-0005-0000-0000-000099010000}"/>
    <cellStyle name="Normal 8 2" xfId="408" xr:uid="{00000000-0005-0000-0000-00009A010000}"/>
    <cellStyle name="Normal 9" xfId="409" xr:uid="{00000000-0005-0000-0000-00009B010000}"/>
    <cellStyle name="normal_A_1" xfId="575" xr:uid="{FB2A5AAF-E1A5-4F10-B0A8-02EBF3280202}"/>
    <cellStyle name="Normal_A_2" xfId="574" xr:uid="{FB7F9DBD-62BF-425F-B421-F04AFA145513}"/>
    <cellStyle name="Normal_BoQ - cene sit_eur 2 2" xfId="573" xr:uid="{530E6B34-5556-4C94-AB6C-0C6CDBA6A353}"/>
    <cellStyle name="Normal_kanal S1" xfId="576" xr:uid="{6B0CFE1A-DF96-48EF-9D05-9DF2B2114AE6}"/>
    <cellStyle name="normal1" xfId="410" xr:uid="{00000000-0005-0000-0000-00009D010000}"/>
    <cellStyle name="normal1 2" xfId="411" xr:uid="{00000000-0005-0000-0000-00009E010000}"/>
    <cellStyle name="Note" xfId="412" xr:uid="{00000000-0005-0000-0000-00009F010000}"/>
    <cellStyle name="Note 2" xfId="413" xr:uid="{00000000-0005-0000-0000-0000A0010000}"/>
    <cellStyle name="Note 2 2" xfId="414" xr:uid="{00000000-0005-0000-0000-0000A1010000}"/>
    <cellStyle name="Note 3" xfId="415" xr:uid="{00000000-0005-0000-0000-0000A2010000}"/>
    <cellStyle name="Note 3 2" xfId="416" xr:uid="{00000000-0005-0000-0000-0000A3010000}"/>
    <cellStyle name="Note 4" xfId="417" xr:uid="{00000000-0005-0000-0000-0000A4010000}"/>
    <cellStyle name="Note 4 2" xfId="418" xr:uid="{00000000-0005-0000-0000-0000A5010000}"/>
    <cellStyle name="Note 5" xfId="419" xr:uid="{00000000-0005-0000-0000-0000A6010000}"/>
    <cellStyle name="Odstotek 2" xfId="420" xr:uid="{00000000-0005-0000-0000-0000A7010000}"/>
    <cellStyle name="Odstotek 3" xfId="421" xr:uid="{00000000-0005-0000-0000-0000A8010000}"/>
    <cellStyle name="Opomba 2" xfId="422" xr:uid="{00000000-0005-0000-0000-0000A9010000}"/>
    <cellStyle name="Opomba 2 2" xfId="423" xr:uid="{00000000-0005-0000-0000-0000AA010000}"/>
    <cellStyle name="Opomba 2 2 2" xfId="424" xr:uid="{00000000-0005-0000-0000-0000AB010000}"/>
    <cellStyle name="Opomba 2 3" xfId="425" xr:uid="{00000000-0005-0000-0000-0000AC010000}"/>
    <cellStyle name="Opomba 3" xfId="426" xr:uid="{00000000-0005-0000-0000-0000AD010000}"/>
    <cellStyle name="Opomba 3 2" xfId="427" xr:uid="{00000000-0005-0000-0000-0000AE010000}"/>
    <cellStyle name="Opomba 3 2 2" xfId="428" xr:uid="{00000000-0005-0000-0000-0000AF010000}"/>
    <cellStyle name="Opomba 3 3" xfId="429" xr:uid="{00000000-0005-0000-0000-0000B0010000}"/>
    <cellStyle name="Opomba 4" xfId="430" xr:uid="{00000000-0005-0000-0000-0000B1010000}"/>
    <cellStyle name="Opomba 4 2" xfId="431" xr:uid="{00000000-0005-0000-0000-0000B2010000}"/>
    <cellStyle name="Output 2" xfId="432" xr:uid="{00000000-0005-0000-0000-0000B3010000}"/>
    <cellStyle name="Output 2 2" xfId="433" xr:uid="{00000000-0005-0000-0000-0000B4010000}"/>
    <cellStyle name="Pojasnjevalno besedilo 2" xfId="434" xr:uid="{00000000-0005-0000-0000-0000B5010000}"/>
    <cellStyle name="Pojasnjevalno besedilo 2 2" xfId="435" xr:uid="{00000000-0005-0000-0000-0000B6010000}"/>
    <cellStyle name="Poudarek1 2" xfId="436" xr:uid="{00000000-0005-0000-0000-0000B7010000}"/>
    <cellStyle name="Poudarek1 2 2" xfId="437" xr:uid="{00000000-0005-0000-0000-0000B8010000}"/>
    <cellStyle name="Poudarek2 2" xfId="438" xr:uid="{00000000-0005-0000-0000-0000B9010000}"/>
    <cellStyle name="Poudarek2 2 2" xfId="439" xr:uid="{00000000-0005-0000-0000-0000BA010000}"/>
    <cellStyle name="Poudarek3 2" xfId="440" xr:uid="{00000000-0005-0000-0000-0000BB010000}"/>
    <cellStyle name="Poudarek3 2 2" xfId="441" xr:uid="{00000000-0005-0000-0000-0000BC010000}"/>
    <cellStyle name="Poudarek4 2" xfId="442" xr:uid="{00000000-0005-0000-0000-0000BD010000}"/>
    <cellStyle name="Poudarek4 2 2" xfId="443" xr:uid="{00000000-0005-0000-0000-0000BE010000}"/>
    <cellStyle name="Poudarek5 2" xfId="444" xr:uid="{00000000-0005-0000-0000-0000BF010000}"/>
    <cellStyle name="Poudarek5 2 2" xfId="445" xr:uid="{00000000-0005-0000-0000-0000C0010000}"/>
    <cellStyle name="Poudarek6 2" xfId="446" xr:uid="{00000000-0005-0000-0000-0000C1010000}"/>
    <cellStyle name="Poudarek6 2 2" xfId="447" xr:uid="{00000000-0005-0000-0000-0000C2010000}"/>
    <cellStyle name="Povezana celica 2" xfId="448" xr:uid="{00000000-0005-0000-0000-0000C3010000}"/>
    <cellStyle name="Povezana celica 2 2" xfId="449" xr:uid="{00000000-0005-0000-0000-0000C4010000}"/>
    <cellStyle name="Preveri celico 2" xfId="450" xr:uid="{00000000-0005-0000-0000-0000C5010000}"/>
    <cellStyle name="Preveri celico 2 2" xfId="451" xr:uid="{00000000-0005-0000-0000-0000C6010000}"/>
    <cellStyle name="Računanje 2" xfId="452" xr:uid="{00000000-0005-0000-0000-0000C7010000}"/>
    <cellStyle name="Računanje 2 2" xfId="453" xr:uid="{00000000-0005-0000-0000-0000C8010000}"/>
    <cellStyle name="Slabo 2" xfId="454" xr:uid="{00000000-0005-0000-0000-0000C9010000}"/>
    <cellStyle name="Slabo 2 2" xfId="455" xr:uid="{00000000-0005-0000-0000-0000CA010000}"/>
    <cellStyle name="Slog 1" xfId="456" xr:uid="{00000000-0005-0000-0000-0000CB010000}"/>
    <cellStyle name="Slog 1 2" xfId="457" xr:uid="{00000000-0005-0000-0000-0000CC010000}"/>
    <cellStyle name="Slog 1 2 2" xfId="458" xr:uid="{00000000-0005-0000-0000-0000CD010000}"/>
    <cellStyle name="Slog 1 3" xfId="459" xr:uid="{00000000-0005-0000-0000-0000CE010000}"/>
    <cellStyle name="Slog 1_V119824_prenova_preostalo" xfId="460" xr:uid="{00000000-0005-0000-0000-0000CF010000}"/>
    <cellStyle name="tekst-levo" xfId="461" xr:uid="{00000000-0005-0000-0000-0000D0010000}"/>
    <cellStyle name="Title 2" xfId="462" xr:uid="{00000000-0005-0000-0000-0000D1010000}"/>
    <cellStyle name="Title 2 2" xfId="463" xr:uid="{00000000-0005-0000-0000-0000D2010000}"/>
    <cellStyle name="Total" xfId="464" xr:uid="{00000000-0005-0000-0000-0000D3010000}"/>
    <cellStyle name="Total 2" xfId="465" xr:uid="{00000000-0005-0000-0000-0000D4010000}"/>
    <cellStyle name="Total 2 2" xfId="466" xr:uid="{00000000-0005-0000-0000-0000D5010000}"/>
    <cellStyle name="Total 3" xfId="467" xr:uid="{00000000-0005-0000-0000-0000D6010000}"/>
    <cellStyle name="Total 3 2" xfId="468" xr:uid="{00000000-0005-0000-0000-0000D7010000}"/>
    <cellStyle name="Total 4" xfId="469" xr:uid="{00000000-0005-0000-0000-0000D8010000}"/>
    <cellStyle name="Valuta 2" xfId="470" xr:uid="{00000000-0005-0000-0000-0000D9010000}"/>
    <cellStyle name="Valuta 2 2" xfId="471" xr:uid="{00000000-0005-0000-0000-0000DA010000}"/>
    <cellStyle name="Valuta 2 3" xfId="472" xr:uid="{00000000-0005-0000-0000-0000DB010000}"/>
    <cellStyle name="Valuta 2 4" xfId="473" xr:uid="{00000000-0005-0000-0000-0000DC010000}"/>
    <cellStyle name="Valuta 3" xfId="474" xr:uid="{00000000-0005-0000-0000-0000DD010000}"/>
    <cellStyle name="Valuta 4" xfId="475" xr:uid="{00000000-0005-0000-0000-0000DE010000}"/>
    <cellStyle name="Valuta 5" xfId="476" xr:uid="{00000000-0005-0000-0000-0000DF010000}"/>
    <cellStyle name="Vejica" xfId="5" builtinId="3"/>
    <cellStyle name="Vejica 10" xfId="569" xr:uid="{019CFBBB-E5E0-40E7-81CB-B0DCB811538C}"/>
    <cellStyle name="Vejica 2" xfId="477" xr:uid="{00000000-0005-0000-0000-0000E0010000}"/>
    <cellStyle name="Vejica 2 2" xfId="478" xr:uid="{00000000-0005-0000-0000-0000E1010000}"/>
    <cellStyle name="Vejica 2 2 2" xfId="6" xr:uid="{00000000-0005-0000-0000-000006000000}"/>
    <cellStyle name="Vejica 2 2 2 2" xfId="479" xr:uid="{00000000-0005-0000-0000-0000E2010000}"/>
    <cellStyle name="Vejica 2 2 2 2 2" xfId="480" xr:uid="{00000000-0005-0000-0000-0000E3010000}"/>
    <cellStyle name="Vejica 2 2 2 2 3" xfId="481" xr:uid="{00000000-0005-0000-0000-0000E4010000}"/>
    <cellStyle name="Vejica 2 2 2 3" xfId="482" xr:uid="{00000000-0005-0000-0000-0000E5010000}"/>
    <cellStyle name="Vejica 2 2 2 3 2" xfId="483" xr:uid="{00000000-0005-0000-0000-0000E6010000}"/>
    <cellStyle name="Vejica 2 2 2 4" xfId="484" xr:uid="{00000000-0005-0000-0000-0000E7010000}"/>
    <cellStyle name="Vejica 2 2 2 5" xfId="485" xr:uid="{00000000-0005-0000-0000-0000E8010000}"/>
    <cellStyle name="Vejica 2 2 2 6" xfId="568" xr:uid="{20ED3B9C-B3E7-41AB-8DE5-4C28BF0C9CE3}"/>
    <cellStyle name="Vejica 2 2 3" xfId="7" xr:uid="{00000000-0005-0000-0000-000007000000}"/>
    <cellStyle name="Vejica 2 2 3 2" xfId="486" xr:uid="{00000000-0005-0000-0000-0000E9010000}"/>
    <cellStyle name="Vejica 2 2 3 2 2" xfId="487" xr:uid="{00000000-0005-0000-0000-0000EA010000}"/>
    <cellStyle name="Vejica 2 2 3 2 2 2" xfId="488" xr:uid="{00000000-0005-0000-0000-0000EB010000}"/>
    <cellStyle name="Vejica 2 2 3 2 3" xfId="489" xr:uid="{00000000-0005-0000-0000-0000EC010000}"/>
    <cellStyle name="Vejica 2 2 3 3" xfId="490" xr:uid="{00000000-0005-0000-0000-0000ED010000}"/>
    <cellStyle name="Vejica 2 2 3 3 2" xfId="491" xr:uid="{00000000-0005-0000-0000-0000EE010000}"/>
    <cellStyle name="Vejica 2 2 3 3 3" xfId="492" xr:uid="{00000000-0005-0000-0000-0000EF010000}"/>
    <cellStyle name="Vejica 2 2 3 4" xfId="493" xr:uid="{00000000-0005-0000-0000-0000F0010000}"/>
    <cellStyle name="Vejica 2 2 3 5" xfId="570" xr:uid="{E6113920-D61C-49B2-924A-62394B0F2410}"/>
    <cellStyle name="Vejica 2 2 4" xfId="494" xr:uid="{00000000-0005-0000-0000-0000F1010000}"/>
    <cellStyle name="Vejica 2 2 4 2" xfId="495" xr:uid="{00000000-0005-0000-0000-0000F2010000}"/>
    <cellStyle name="Vejica 2 2 4 3" xfId="496" xr:uid="{00000000-0005-0000-0000-0000F3010000}"/>
    <cellStyle name="Vejica 2 2 5" xfId="497" xr:uid="{00000000-0005-0000-0000-0000F4010000}"/>
    <cellStyle name="Vejica 2 2 5 2" xfId="498" xr:uid="{00000000-0005-0000-0000-0000F5010000}"/>
    <cellStyle name="Vejica 2 2 6" xfId="499" xr:uid="{00000000-0005-0000-0000-0000F6010000}"/>
    <cellStyle name="Vejica 2 2_K115620_popis s predracunom_PZI" xfId="500" xr:uid="{00000000-0005-0000-0000-0000F7010000}"/>
    <cellStyle name="Vejica 2 3" xfId="501" xr:uid="{00000000-0005-0000-0000-0000F8010000}"/>
    <cellStyle name="Vejica 2 3 2" xfId="502" xr:uid="{00000000-0005-0000-0000-0000F9010000}"/>
    <cellStyle name="Vejica 2 3 2 2" xfId="503" xr:uid="{00000000-0005-0000-0000-0000FA010000}"/>
    <cellStyle name="Vejica 2 3 2 2 2" xfId="504" xr:uid="{00000000-0005-0000-0000-0000FB010000}"/>
    <cellStyle name="Vejica 2 3 2 2 2 2" xfId="505" xr:uid="{00000000-0005-0000-0000-0000FC010000}"/>
    <cellStyle name="Vejica 2 3 2 3" xfId="506" xr:uid="{00000000-0005-0000-0000-0000FD010000}"/>
    <cellStyle name="Vejica 2 3 3" xfId="507" xr:uid="{00000000-0005-0000-0000-0000FE010000}"/>
    <cellStyle name="Vejica 2 3 3 2" xfId="508" xr:uid="{00000000-0005-0000-0000-0000FF010000}"/>
    <cellStyle name="Vejica 2 4" xfId="509" xr:uid="{00000000-0005-0000-0000-000000020000}"/>
    <cellStyle name="Vejica 2 4 2" xfId="510" xr:uid="{00000000-0005-0000-0000-000001020000}"/>
    <cellStyle name="Vejica 2 4 3" xfId="511" xr:uid="{00000000-0005-0000-0000-000002020000}"/>
    <cellStyle name="Vejica 2 4_K119550_projektantski predracun_vodovod-A(1)" xfId="512" xr:uid="{00000000-0005-0000-0000-000003020000}"/>
    <cellStyle name="Vejica 2 5" xfId="513" xr:uid="{00000000-0005-0000-0000-000004020000}"/>
    <cellStyle name="Vejica 2 6" xfId="514" xr:uid="{00000000-0005-0000-0000-000005020000}"/>
    <cellStyle name="Vejica 2_114100_popis del_nadstrešek" xfId="515" xr:uid="{00000000-0005-0000-0000-000006020000}"/>
    <cellStyle name="Vejica 3" xfId="516" xr:uid="{00000000-0005-0000-0000-000007020000}"/>
    <cellStyle name="Vejica 3 2" xfId="517" xr:uid="{00000000-0005-0000-0000-000008020000}"/>
    <cellStyle name="Vejica 3 2 2" xfId="518" xr:uid="{00000000-0005-0000-0000-000009020000}"/>
    <cellStyle name="Vejica 3 2 3" xfId="519" xr:uid="{00000000-0005-0000-0000-00000A020000}"/>
    <cellStyle name="Vejica 3 3" xfId="520" xr:uid="{00000000-0005-0000-0000-00000B020000}"/>
    <cellStyle name="Vejica 3 3 2" xfId="521" xr:uid="{00000000-0005-0000-0000-00000C020000}"/>
    <cellStyle name="Vejica 3 3 2 2" xfId="522" xr:uid="{00000000-0005-0000-0000-00000D020000}"/>
    <cellStyle name="Vejica 3 3 2 3" xfId="523" xr:uid="{00000000-0005-0000-0000-00000E020000}"/>
    <cellStyle name="Vejica 3 3 3" xfId="524" xr:uid="{00000000-0005-0000-0000-00000F020000}"/>
    <cellStyle name="Vejica 3 3 4" xfId="525" xr:uid="{00000000-0005-0000-0000-000010020000}"/>
    <cellStyle name="Vejica 3 4" xfId="526" xr:uid="{00000000-0005-0000-0000-000011020000}"/>
    <cellStyle name="Vejica 3 4 2" xfId="527" xr:uid="{00000000-0005-0000-0000-000012020000}"/>
    <cellStyle name="Vejica 3 5" xfId="528" xr:uid="{00000000-0005-0000-0000-000013020000}"/>
    <cellStyle name="Vejica 3_K114730_popis" xfId="529" xr:uid="{00000000-0005-0000-0000-000014020000}"/>
    <cellStyle name="Vejica 4" xfId="4" xr:uid="{00000000-0005-0000-0000-000004000000}"/>
    <cellStyle name="Vejica 4 2" xfId="530" xr:uid="{00000000-0005-0000-0000-000015020000}"/>
    <cellStyle name="Vejica 4 2 2" xfId="531" xr:uid="{00000000-0005-0000-0000-000016020000}"/>
    <cellStyle name="Vejica 4 2 3" xfId="532" xr:uid="{00000000-0005-0000-0000-000017020000}"/>
    <cellStyle name="Vejica 4 2 4" xfId="533" xr:uid="{00000000-0005-0000-0000-000018020000}"/>
    <cellStyle name="Vejica 4 3" xfId="8" xr:uid="{00000000-0005-0000-0000-000009000000}"/>
    <cellStyle name="Vejica 4 3 2" xfId="534" xr:uid="{00000000-0005-0000-0000-000019020000}"/>
    <cellStyle name="Vejica 4 3 2 2" xfId="535" xr:uid="{00000000-0005-0000-0000-00001A020000}"/>
    <cellStyle name="Vejica 4 3 3" xfId="536" xr:uid="{00000000-0005-0000-0000-00001B020000}"/>
    <cellStyle name="Vejica 4 3 4" xfId="571" xr:uid="{3CCB1EE2-9517-4945-975B-6CE132C3BEDB}"/>
    <cellStyle name="Vejica 4 4" xfId="537" xr:uid="{00000000-0005-0000-0000-00001C020000}"/>
    <cellStyle name="Vejica 4 4 2" xfId="538" xr:uid="{00000000-0005-0000-0000-00001D020000}"/>
    <cellStyle name="Vejica 4 4 3" xfId="539" xr:uid="{00000000-0005-0000-0000-00001E020000}"/>
    <cellStyle name="Vejica 4 5" xfId="540" xr:uid="{00000000-0005-0000-0000-00001F020000}"/>
    <cellStyle name="Vejica 4 5 2" xfId="541" xr:uid="{00000000-0005-0000-0000-000020020000}"/>
    <cellStyle name="Vejica 4 6" xfId="542" xr:uid="{00000000-0005-0000-0000-000021020000}"/>
    <cellStyle name="Vejica 4 7" xfId="543" xr:uid="{00000000-0005-0000-0000-000022020000}"/>
    <cellStyle name="Vejica 4_114100_popis del_nadstrešek" xfId="544" xr:uid="{00000000-0005-0000-0000-000023020000}"/>
    <cellStyle name="Vejica 5" xfId="545" xr:uid="{00000000-0005-0000-0000-000024020000}"/>
    <cellStyle name="Vejica 5 2" xfId="546" xr:uid="{00000000-0005-0000-0000-000025020000}"/>
    <cellStyle name="Vejica 5 2 2" xfId="547" xr:uid="{00000000-0005-0000-0000-000026020000}"/>
    <cellStyle name="Vejica 5 2 2 2" xfId="548" xr:uid="{00000000-0005-0000-0000-000027020000}"/>
    <cellStyle name="Vejica 5 2 3" xfId="549" xr:uid="{00000000-0005-0000-0000-000028020000}"/>
    <cellStyle name="Vejica 5 3" xfId="550" xr:uid="{00000000-0005-0000-0000-000029020000}"/>
    <cellStyle name="Vejica 5 3 2" xfId="551" xr:uid="{00000000-0005-0000-0000-00002A020000}"/>
    <cellStyle name="Vejica 5 4" xfId="552" xr:uid="{00000000-0005-0000-0000-00002B020000}"/>
    <cellStyle name="Vejica 6" xfId="553" xr:uid="{00000000-0005-0000-0000-00002C020000}"/>
    <cellStyle name="Vejica 6 2" xfId="554" xr:uid="{00000000-0005-0000-0000-00002D020000}"/>
    <cellStyle name="Vejica 6 2 2" xfId="555" xr:uid="{00000000-0005-0000-0000-00002E020000}"/>
    <cellStyle name="Vejica 6 2 2 2" xfId="556" xr:uid="{00000000-0005-0000-0000-00002F020000}"/>
    <cellStyle name="Vejica 6 3" xfId="557" xr:uid="{00000000-0005-0000-0000-000030020000}"/>
    <cellStyle name="Vejica 7" xfId="558" xr:uid="{00000000-0005-0000-0000-000031020000}"/>
    <cellStyle name="Vejica 7 2" xfId="559" xr:uid="{00000000-0005-0000-0000-000032020000}"/>
    <cellStyle name="Vejica 7 3" xfId="560" xr:uid="{00000000-0005-0000-0000-000033020000}"/>
    <cellStyle name="Vejica 8" xfId="561" xr:uid="{00000000-0005-0000-0000-000034020000}"/>
    <cellStyle name="Vejica 9" xfId="562" xr:uid="{00000000-0005-0000-0000-000035020000}"/>
    <cellStyle name="Vejica_popis-splošno-zun.ured 2" xfId="572" xr:uid="{AA7D5642-E21A-46E0-B841-A272EC71CABB}"/>
    <cellStyle name="Vnos 2" xfId="563" xr:uid="{00000000-0005-0000-0000-000036020000}"/>
    <cellStyle name="Vnos 2 2" xfId="564" xr:uid="{00000000-0005-0000-0000-000037020000}"/>
    <cellStyle name="Vsota 2" xfId="565" xr:uid="{00000000-0005-0000-0000-000038020000}"/>
    <cellStyle name="Vsota 2 2" xfId="566" xr:uid="{00000000-0005-0000-0000-000039020000}"/>
  </cellStyles>
  <dxfs count="0"/>
  <tableStyles count="0" defaultTableStyle="TableStyleMedium2" defaultPivotStyle="PivotStyleLight16"/>
  <colors>
    <mruColors>
      <color rgb="FF0000FF"/>
      <color rgb="FFFF00FF"/>
      <color rgb="FF009999"/>
      <color rgb="FF33DDA4"/>
      <color rgb="FF00D1CC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33020</xdr:colOff>
      <xdr:row>1</xdr:row>
      <xdr:rowOff>70485</xdr:rowOff>
    </xdr:from>
    <xdr:to>
      <xdr:col>4</xdr:col>
      <xdr:colOff>460375</xdr:colOff>
      <xdr:row>4</xdr:row>
      <xdr:rowOff>132715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b="25842"/>
        <a:stretch>
          <a:fillRect/>
        </a:stretch>
      </xdr:blipFill>
      <xdr:spPr>
        <a:xfrm>
          <a:off x="4711812" y="70403"/>
          <a:ext cx="1074912" cy="565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7"/>
  <sheetViews>
    <sheetView tabSelected="1" workbookViewId="0">
      <selection activeCell="H18" sqref="H18"/>
    </sheetView>
  </sheetViews>
  <sheetFormatPr defaultRowHeight="13.2"/>
  <cols>
    <col min="1" max="1" width="6.5546875" customWidth="1"/>
    <col min="2" max="2" width="44.5546875" customWidth="1"/>
    <col min="3" max="3" width="8.109375" customWidth="1"/>
    <col min="4" max="4" width="9.44140625" customWidth="1"/>
    <col min="5" max="5" width="14" customWidth="1"/>
    <col min="6" max="7" width="13.109375" bestFit="1" customWidth="1"/>
  </cols>
  <sheetData>
    <row r="2" spans="1:5">
      <c r="A2" s="10"/>
      <c r="B2" s="11" t="s">
        <v>0</v>
      </c>
      <c r="C2" s="1"/>
      <c r="D2" s="1"/>
      <c r="E2" s="1"/>
    </row>
    <row r="3" spans="1:5">
      <c r="A3" s="10"/>
      <c r="B3" s="11" t="s">
        <v>1</v>
      </c>
      <c r="C3" s="1"/>
      <c r="D3" s="1"/>
      <c r="E3" s="1"/>
    </row>
    <row r="4" spans="1:5">
      <c r="A4" s="10"/>
      <c r="B4" s="11" t="s">
        <v>2</v>
      </c>
      <c r="C4" s="12"/>
      <c r="D4" s="1"/>
      <c r="E4" s="1"/>
    </row>
    <row r="5" spans="1:5">
      <c r="A5" s="13"/>
      <c r="B5" s="14"/>
      <c r="C5" s="15"/>
      <c r="D5" s="14"/>
      <c r="E5" s="14"/>
    </row>
    <row r="6" spans="1:5">
      <c r="A6" s="10"/>
      <c r="B6" s="11"/>
      <c r="C6" s="1"/>
      <c r="D6" s="11"/>
      <c r="E6" s="11"/>
    </row>
    <row r="7" spans="1:5" ht="13.8">
      <c r="A7" s="16"/>
      <c r="B7" s="17" t="s">
        <v>3</v>
      </c>
      <c r="C7" s="18"/>
      <c r="D7" s="19"/>
      <c r="E7" s="19"/>
    </row>
    <row r="8" spans="1:5" ht="39.6">
      <c r="A8" s="16"/>
      <c r="B8" s="20" t="s">
        <v>4</v>
      </c>
      <c r="C8" s="18"/>
      <c r="D8" s="19"/>
      <c r="E8" s="19"/>
    </row>
    <row r="9" spans="1:5">
      <c r="A9" s="16"/>
      <c r="B9" s="20"/>
      <c r="C9" s="18"/>
      <c r="D9" s="19"/>
      <c r="E9" s="19"/>
    </row>
    <row r="10" spans="1:5" ht="13.8">
      <c r="A10" s="16"/>
      <c r="B10" s="17" t="s">
        <v>5</v>
      </c>
      <c r="C10" s="18"/>
      <c r="D10" s="19"/>
      <c r="E10" s="19"/>
    </row>
    <row r="11" spans="1:5" ht="26.4">
      <c r="A11" s="16"/>
      <c r="B11" s="20" t="s">
        <v>28</v>
      </c>
      <c r="C11" s="20"/>
      <c r="D11" s="20"/>
      <c r="E11" s="20"/>
    </row>
    <row r="12" spans="1:5">
      <c r="A12" s="16"/>
      <c r="B12" s="20"/>
      <c r="C12" s="18"/>
      <c r="D12" s="19"/>
      <c r="E12" s="19"/>
    </row>
    <row r="13" spans="1:5" ht="13.8">
      <c r="A13" s="16"/>
      <c r="B13" s="17" t="s">
        <v>6</v>
      </c>
      <c r="C13" s="18"/>
      <c r="D13" s="19"/>
      <c r="E13" s="19"/>
    </row>
    <row r="14" spans="1:5" ht="15.6">
      <c r="A14" s="16"/>
      <c r="B14" s="153" t="s">
        <v>273</v>
      </c>
      <c r="C14" s="18"/>
      <c r="D14" s="19"/>
      <c r="E14" s="19"/>
    </row>
    <row r="15" spans="1:5" ht="15.6">
      <c r="A15" s="16"/>
      <c r="B15" s="153"/>
      <c r="C15" s="18"/>
      <c r="D15" s="19"/>
      <c r="E15" s="19"/>
    </row>
    <row r="16" spans="1:5" ht="15.6">
      <c r="A16" s="21"/>
      <c r="B16" s="22" t="s">
        <v>7</v>
      </c>
      <c r="C16" s="21"/>
      <c r="D16" s="19"/>
      <c r="E16" s="19"/>
    </row>
    <row r="17" spans="1:5" ht="15.6">
      <c r="A17" s="21"/>
      <c r="B17" s="22"/>
      <c r="C17" s="21"/>
      <c r="D17" s="19"/>
      <c r="E17" s="19"/>
    </row>
    <row r="18" spans="1:5" ht="27.6">
      <c r="A18" s="23" t="s">
        <v>281</v>
      </c>
      <c r="B18" s="24" t="s">
        <v>274</v>
      </c>
      <c r="C18" s="19"/>
      <c r="D18" s="19"/>
      <c r="E18" s="25">
        <f>Cesta!G213</f>
        <v>0</v>
      </c>
    </row>
    <row r="19" spans="1:5" ht="13.8">
      <c r="A19" s="23" t="str">
        <f>MK!A2</f>
        <v>MK.</v>
      </c>
      <c r="B19" s="24" t="s">
        <v>275</v>
      </c>
      <c r="C19" s="25"/>
      <c r="D19" s="25"/>
      <c r="E19" s="25">
        <f>MK!F53</f>
        <v>0</v>
      </c>
    </row>
    <row r="20" spans="1:5" ht="13.8">
      <c r="A20" s="23" t="s">
        <v>366</v>
      </c>
      <c r="B20" s="24" t="s">
        <v>367</v>
      </c>
      <c r="C20" s="25"/>
      <c r="D20" s="25"/>
      <c r="E20" s="25">
        <f>FK!F16</f>
        <v>0</v>
      </c>
    </row>
    <row r="21" spans="1:5" ht="13.8">
      <c r="A21" s="23"/>
      <c r="B21" s="24"/>
      <c r="C21" s="25"/>
      <c r="D21" s="25"/>
      <c r="E21" s="25"/>
    </row>
    <row r="22" spans="1:5" ht="13.8">
      <c r="A22" s="234"/>
      <c r="B22" s="235" t="s">
        <v>8</v>
      </c>
      <c r="C22" s="236"/>
      <c r="D22" s="236"/>
      <c r="E22" s="236">
        <f>SUM(E18:E20)</f>
        <v>0</v>
      </c>
    </row>
    <row r="23" spans="1:5" ht="13.8">
      <c r="A23" s="234"/>
      <c r="B23" s="244" t="s">
        <v>368</v>
      </c>
      <c r="C23" s="236"/>
      <c r="D23" s="236"/>
      <c r="E23" s="236">
        <f>E22*0.05</f>
        <v>0</v>
      </c>
    </row>
    <row r="24" spans="1:5">
      <c r="A24" s="237"/>
      <c r="B24" s="238"/>
      <c r="C24" s="239"/>
      <c r="D24" s="239"/>
      <c r="E24" s="240"/>
    </row>
    <row r="25" spans="1:5" ht="13.8">
      <c r="A25" s="241"/>
      <c r="B25" s="235" t="s">
        <v>8</v>
      </c>
      <c r="C25" s="242"/>
      <c r="D25" s="242"/>
      <c r="E25" s="243">
        <f>SUM(E22:E23)</f>
        <v>0</v>
      </c>
    </row>
    <row r="26" spans="1:5" ht="13.8">
      <c r="A26" s="235"/>
      <c r="B26" s="235" t="s">
        <v>9</v>
      </c>
      <c r="C26" s="235"/>
      <c r="D26" s="235"/>
      <c r="E26" s="243">
        <f>E25*0.22</f>
        <v>0</v>
      </c>
    </row>
    <row r="27" spans="1:5" ht="13.8">
      <c r="A27" s="235"/>
      <c r="B27" s="235" t="s">
        <v>10</v>
      </c>
      <c r="C27" s="235"/>
      <c r="D27" s="235"/>
      <c r="E27" s="243">
        <f>E25+E26</f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1E12D-2606-4958-86DE-78D0739BED7A}">
  <dimension ref="A1:Q215"/>
  <sheetViews>
    <sheetView topLeftCell="A187" zoomScaleNormal="100" zoomScaleSheetLayoutView="85" workbookViewId="0">
      <selection activeCell="G213" sqref="G213"/>
    </sheetView>
  </sheetViews>
  <sheetFormatPr defaultRowHeight="13.8"/>
  <cols>
    <col min="1" max="1" width="9.109375" style="89"/>
    <col min="2" max="2" width="9.109375" style="101"/>
    <col min="3" max="3" width="41.6640625" style="102" customWidth="1"/>
    <col min="4" max="4" width="1" style="102" customWidth="1"/>
    <col min="5" max="5" width="10" style="105" customWidth="1"/>
    <col min="6" max="6" width="10" style="103" customWidth="1"/>
    <col min="7" max="7" width="12.88671875" style="104" bestFit="1" customWidth="1"/>
    <col min="8" max="258" width="9.109375" style="89"/>
    <col min="259" max="259" width="41.6640625" style="89" customWidth="1"/>
    <col min="260" max="260" width="1" style="89" customWidth="1"/>
    <col min="261" max="262" width="10" style="89" customWidth="1"/>
    <col min="263" max="263" width="12.88671875" style="89" bestFit="1" customWidth="1"/>
    <col min="264" max="514" width="9.109375" style="89"/>
    <col min="515" max="515" width="41.6640625" style="89" customWidth="1"/>
    <col min="516" max="516" width="1" style="89" customWidth="1"/>
    <col min="517" max="518" width="10" style="89" customWidth="1"/>
    <col min="519" max="519" width="12.88671875" style="89" bestFit="1" customWidth="1"/>
    <col min="520" max="770" width="9.109375" style="89"/>
    <col min="771" max="771" width="41.6640625" style="89" customWidth="1"/>
    <col min="772" max="772" width="1" style="89" customWidth="1"/>
    <col min="773" max="774" width="10" style="89" customWidth="1"/>
    <col min="775" max="775" width="12.88671875" style="89" bestFit="1" customWidth="1"/>
    <col min="776" max="1026" width="9.109375" style="89"/>
    <col min="1027" max="1027" width="41.6640625" style="89" customWidth="1"/>
    <col min="1028" max="1028" width="1" style="89" customWidth="1"/>
    <col min="1029" max="1030" width="10" style="89" customWidth="1"/>
    <col min="1031" max="1031" width="12.88671875" style="89" bestFit="1" customWidth="1"/>
    <col min="1032" max="1282" width="9.109375" style="89"/>
    <col min="1283" max="1283" width="41.6640625" style="89" customWidth="1"/>
    <col min="1284" max="1284" width="1" style="89" customWidth="1"/>
    <col min="1285" max="1286" width="10" style="89" customWidth="1"/>
    <col min="1287" max="1287" width="12.88671875" style="89" bestFit="1" customWidth="1"/>
    <col min="1288" max="1538" width="9.109375" style="89"/>
    <col min="1539" max="1539" width="41.6640625" style="89" customWidth="1"/>
    <col min="1540" max="1540" width="1" style="89" customWidth="1"/>
    <col min="1541" max="1542" width="10" style="89" customWidth="1"/>
    <col min="1543" max="1543" width="12.88671875" style="89" bestFit="1" customWidth="1"/>
    <col min="1544" max="1794" width="9.109375" style="89"/>
    <col min="1795" max="1795" width="41.6640625" style="89" customWidth="1"/>
    <col min="1796" max="1796" width="1" style="89" customWidth="1"/>
    <col min="1797" max="1798" width="10" style="89" customWidth="1"/>
    <col min="1799" max="1799" width="12.88671875" style="89" bestFit="1" customWidth="1"/>
    <col min="1800" max="2050" width="9.109375" style="89"/>
    <col min="2051" max="2051" width="41.6640625" style="89" customWidth="1"/>
    <col min="2052" max="2052" width="1" style="89" customWidth="1"/>
    <col min="2053" max="2054" width="10" style="89" customWidth="1"/>
    <col min="2055" max="2055" width="12.88671875" style="89" bestFit="1" customWidth="1"/>
    <col min="2056" max="2306" width="9.109375" style="89"/>
    <col min="2307" max="2307" width="41.6640625" style="89" customWidth="1"/>
    <col min="2308" max="2308" width="1" style="89" customWidth="1"/>
    <col min="2309" max="2310" width="10" style="89" customWidth="1"/>
    <col min="2311" max="2311" width="12.88671875" style="89" bestFit="1" customWidth="1"/>
    <col min="2312" max="2562" width="9.109375" style="89"/>
    <col min="2563" max="2563" width="41.6640625" style="89" customWidth="1"/>
    <col min="2564" max="2564" width="1" style="89" customWidth="1"/>
    <col min="2565" max="2566" width="10" style="89" customWidth="1"/>
    <col min="2567" max="2567" width="12.88671875" style="89" bestFit="1" customWidth="1"/>
    <col min="2568" max="2818" width="9.109375" style="89"/>
    <col min="2819" max="2819" width="41.6640625" style="89" customWidth="1"/>
    <col min="2820" max="2820" width="1" style="89" customWidth="1"/>
    <col min="2821" max="2822" width="10" style="89" customWidth="1"/>
    <col min="2823" max="2823" width="12.88671875" style="89" bestFit="1" customWidth="1"/>
    <col min="2824" max="3074" width="9.109375" style="89"/>
    <col min="3075" max="3075" width="41.6640625" style="89" customWidth="1"/>
    <col min="3076" max="3076" width="1" style="89" customWidth="1"/>
    <col min="3077" max="3078" width="10" style="89" customWidth="1"/>
    <col min="3079" max="3079" width="12.88671875" style="89" bestFit="1" customWidth="1"/>
    <col min="3080" max="3330" width="9.109375" style="89"/>
    <col min="3331" max="3331" width="41.6640625" style="89" customWidth="1"/>
    <col min="3332" max="3332" width="1" style="89" customWidth="1"/>
    <col min="3333" max="3334" width="10" style="89" customWidth="1"/>
    <col min="3335" max="3335" width="12.88671875" style="89" bestFit="1" customWidth="1"/>
    <col min="3336" max="3586" width="9.109375" style="89"/>
    <col min="3587" max="3587" width="41.6640625" style="89" customWidth="1"/>
    <col min="3588" max="3588" width="1" style="89" customWidth="1"/>
    <col min="3589" max="3590" width="10" style="89" customWidth="1"/>
    <col min="3591" max="3591" width="12.88671875" style="89" bestFit="1" customWidth="1"/>
    <col min="3592" max="3842" width="9.109375" style="89"/>
    <col min="3843" max="3843" width="41.6640625" style="89" customWidth="1"/>
    <col min="3844" max="3844" width="1" style="89" customWidth="1"/>
    <col min="3845" max="3846" width="10" style="89" customWidth="1"/>
    <col min="3847" max="3847" width="12.88671875" style="89" bestFit="1" customWidth="1"/>
    <col min="3848" max="4098" width="9.109375" style="89"/>
    <col min="4099" max="4099" width="41.6640625" style="89" customWidth="1"/>
    <col min="4100" max="4100" width="1" style="89" customWidth="1"/>
    <col min="4101" max="4102" width="10" style="89" customWidth="1"/>
    <col min="4103" max="4103" width="12.88671875" style="89" bestFit="1" customWidth="1"/>
    <col min="4104" max="4354" width="9.109375" style="89"/>
    <col min="4355" max="4355" width="41.6640625" style="89" customWidth="1"/>
    <col min="4356" max="4356" width="1" style="89" customWidth="1"/>
    <col min="4357" max="4358" width="10" style="89" customWidth="1"/>
    <col min="4359" max="4359" width="12.88671875" style="89" bestFit="1" customWidth="1"/>
    <col min="4360" max="4610" width="9.109375" style="89"/>
    <col min="4611" max="4611" width="41.6640625" style="89" customWidth="1"/>
    <col min="4612" max="4612" width="1" style="89" customWidth="1"/>
    <col min="4613" max="4614" width="10" style="89" customWidth="1"/>
    <col min="4615" max="4615" width="12.88671875" style="89" bestFit="1" customWidth="1"/>
    <col min="4616" max="4866" width="9.109375" style="89"/>
    <col min="4867" max="4867" width="41.6640625" style="89" customWidth="1"/>
    <col min="4868" max="4868" width="1" style="89" customWidth="1"/>
    <col min="4869" max="4870" width="10" style="89" customWidth="1"/>
    <col min="4871" max="4871" width="12.88671875" style="89" bestFit="1" customWidth="1"/>
    <col min="4872" max="5122" width="9.109375" style="89"/>
    <col min="5123" max="5123" width="41.6640625" style="89" customWidth="1"/>
    <col min="5124" max="5124" width="1" style="89" customWidth="1"/>
    <col min="5125" max="5126" width="10" style="89" customWidth="1"/>
    <col min="5127" max="5127" width="12.88671875" style="89" bestFit="1" customWidth="1"/>
    <col min="5128" max="5378" width="9.109375" style="89"/>
    <col min="5379" max="5379" width="41.6640625" style="89" customWidth="1"/>
    <col min="5380" max="5380" width="1" style="89" customWidth="1"/>
    <col min="5381" max="5382" width="10" style="89" customWidth="1"/>
    <col min="5383" max="5383" width="12.88671875" style="89" bestFit="1" customWidth="1"/>
    <col min="5384" max="5634" width="9.109375" style="89"/>
    <col min="5635" max="5635" width="41.6640625" style="89" customWidth="1"/>
    <col min="5636" max="5636" width="1" style="89" customWidth="1"/>
    <col min="5637" max="5638" width="10" style="89" customWidth="1"/>
    <col min="5639" max="5639" width="12.88671875" style="89" bestFit="1" customWidth="1"/>
    <col min="5640" max="5890" width="9.109375" style="89"/>
    <col min="5891" max="5891" width="41.6640625" style="89" customWidth="1"/>
    <col min="5892" max="5892" width="1" style="89" customWidth="1"/>
    <col min="5893" max="5894" width="10" style="89" customWidth="1"/>
    <col min="5895" max="5895" width="12.88671875" style="89" bestFit="1" customWidth="1"/>
    <col min="5896" max="6146" width="9.109375" style="89"/>
    <col min="6147" max="6147" width="41.6640625" style="89" customWidth="1"/>
    <col min="6148" max="6148" width="1" style="89" customWidth="1"/>
    <col min="6149" max="6150" width="10" style="89" customWidth="1"/>
    <col min="6151" max="6151" width="12.88671875" style="89" bestFit="1" customWidth="1"/>
    <col min="6152" max="6402" width="9.109375" style="89"/>
    <col min="6403" max="6403" width="41.6640625" style="89" customWidth="1"/>
    <col min="6404" max="6404" width="1" style="89" customWidth="1"/>
    <col min="6405" max="6406" width="10" style="89" customWidth="1"/>
    <col min="6407" max="6407" width="12.88671875" style="89" bestFit="1" customWidth="1"/>
    <col min="6408" max="6658" width="9.109375" style="89"/>
    <col min="6659" max="6659" width="41.6640625" style="89" customWidth="1"/>
    <col min="6660" max="6660" width="1" style="89" customWidth="1"/>
    <col min="6661" max="6662" width="10" style="89" customWidth="1"/>
    <col min="6663" max="6663" width="12.88671875" style="89" bestFit="1" customWidth="1"/>
    <col min="6664" max="6914" width="9.109375" style="89"/>
    <col min="6915" max="6915" width="41.6640625" style="89" customWidth="1"/>
    <col min="6916" max="6916" width="1" style="89" customWidth="1"/>
    <col min="6917" max="6918" width="10" style="89" customWidth="1"/>
    <col min="6919" max="6919" width="12.88671875" style="89" bestFit="1" customWidth="1"/>
    <col min="6920" max="7170" width="9.109375" style="89"/>
    <col min="7171" max="7171" width="41.6640625" style="89" customWidth="1"/>
    <col min="7172" max="7172" width="1" style="89" customWidth="1"/>
    <col min="7173" max="7174" width="10" style="89" customWidth="1"/>
    <col min="7175" max="7175" width="12.88671875" style="89" bestFit="1" customWidth="1"/>
    <col min="7176" max="7426" width="9.109375" style="89"/>
    <col min="7427" max="7427" width="41.6640625" style="89" customWidth="1"/>
    <col min="7428" max="7428" width="1" style="89" customWidth="1"/>
    <col min="7429" max="7430" width="10" style="89" customWidth="1"/>
    <col min="7431" max="7431" width="12.88671875" style="89" bestFit="1" customWidth="1"/>
    <col min="7432" max="7682" width="9.109375" style="89"/>
    <col min="7683" max="7683" width="41.6640625" style="89" customWidth="1"/>
    <col min="7684" max="7684" width="1" style="89" customWidth="1"/>
    <col min="7685" max="7686" width="10" style="89" customWidth="1"/>
    <col min="7687" max="7687" width="12.88671875" style="89" bestFit="1" customWidth="1"/>
    <col min="7688" max="7938" width="9.109375" style="89"/>
    <col min="7939" max="7939" width="41.6640625" style="89" customWidth="1"/>
    <col min="7940" max="7940" width="1" style="89" customWidth="1"/>
    <col min="7941" max="7942" width="10" style="89" customWidth="1"/>
    <col min="7943" max="7943" width="12.88671875" style="89" bestFit="1" customWidth="1"/>
    <col min="7944" max="8194" width="9.109375" style="89"/>
    <col min="8195" max="8195" width="41.6640625" style="89" customWidth="1"/>
    <col min="8196" max="8196" width="1" style="89" customWidth="1"/>
    <col min="8197" max="8198" width="10" style="89" customWidth="1"/>
    <col min="8199" max="8199" width="12.88671875" style="89" bestFit="1" customWidth="1"/>
    <col min="8200" max="8450" width="9.109375" style="89"/>
    <col min="8451" max="8451" width="41.6640625" style="89" customWidth="1"/>
    <col min="8452" max="8452" width="1" style="89" customWidth="1"/>
    <col min="8453" max="8454" width="10" style="89" customWidth="1"/>
    <col min="8455" max="8455" width="12.88671875" style="89" bestFit="1" customWidth="1"/>
    <col min="8456" max="8706" width="9.109375" style="89"/>
    <col min="8707" max="8707" width="41.6640625" style="89" customWidth="1"/>
    <col min="8708" max="8708" width="1" style="89" customWidth="1"/>
    <col min="8709" max="8710" width="10" style="89" customWidth="1"/>
    <col min="8711" max="8711" width="12.88671875" style="89" bestFit="1" customWidth="1"/>
    <col min="8712" max="8962" width="9.109375" style="89"/>
    <col min="8963" max="8963" width="41.6640625" style="89" customWidth="1"/>
    <col min="8964" max="8964" width="1" style="89" customWidth="1"/>
    <col min="8965" max="8966" width="10" style="89" customWidth="1"/>
    <col min="8967" max="8967" width="12.88671875" style="89" bestFit="1" customWidth="1"/>
    <col min="8968" max="9218" width="9.109375" style="89"/>
    <col min="9219" max="9219" width="41.6640625" style="89" customWidth="1"/>
    <col min="9220" max="9220" width="1" style="89" customWidth="1"/>
    <col min="9221" max="9222" width="10" style="89" customWidth="1"/>
    <col min="9223" max="9223" width="12.88671875" style="89" bestFit="1" customWidth="1"/>
    <col min="9224" max="9474" width="9.109375" style="89"/>
    <col min="9475" max="9475" width="41.6640625" style="89" customWidth="1"/>
    <col min="9476" max="9476" width="1" style="89" customWidth="1"/>
    <col min="9477" max="9478" width="10" style="89" customWidth="1"/>
    <col min="9479" max="9479" width="12.88671875" style="89" bestFit="1" customWidth="1"/>
    <col min="9480" max="9730" width="9.109375" style="89"/>
    <col min="9731" max="9731" width="41.6640625" style="89" customWidth="1"/>
    <col min="9732" max="9732" width="1" style="89" customWidth="1"/>
    <col min="9733" max="9734" width="10" style="89" customWidth="1"/>
    <col min="9735" max="9735" width="12.88671875" style="89" bestFit="1" customWidth="1"/>
    <col min="9736" max="9986" width="9.109375" style="89"/>
    <col min="9987" max="9987" width="41.6640625" style="89" customWidth="1"/>
    <col min="9988" max="9988" width="1" style="89" customWidth="1"/>
    <col min="9989" max="9990" width="10" style="89" customWidth="1"/>
    <col min="9991" max="9991" width="12.88671875" style="89" bestFit="1" customWidth="1"/>
    <col min="9992" max="10242" width="9.109375" style="89"/>
    <col min="10243" max="10243" width="41.6640625" style="89" customWidth="1"/>
    <col min="10244" max="10244" width="1" style="89" customWidth="1"/>
    <col min="10245" max="10246" width="10" style="89" customWidth="1"/>
    <col min="10247" max="10247" width="12.88671875" style="89" bestFit="1" customWidth="1"/>
    <col min="10248" max="10498" width="9.109375" style="89"/>
    <col min="10499" max="10499" width="41.6640625" style="89" customWidth="1"/>
    <col min="10500" max="10500" width="1" style="89" customWidth="1"/>
    <col min="10501" max="10502" width="10" style="89" customWidth="1"/>
    <col min="10503" max="10503" width="12.88671875" style="89" bestFit="1" customWidth="1"/>
    <col min="10504" max="10754" width="9.109375" style="89"/>
    <col min="10755" max="10755" width="41.6640625" style="89" customWidth="1"/>
    <col min="10756" max="10756" width="1" style="89" customWidth="1"/>
    <col min="10757" max="10758" width="10" style="89" customWidth="1"/>
    <col min="10759" max="10759" width="12.88671875" style="89" bestFit="1" customWidth="1"/>
    <col min="10760" max="11010" width="9.109375" style="89"/>
    <col min="11011" max="11011" width="41.6640625" style="89" customWidth="1"/>
    <col min="11012" max="11012" width="1" style="89" customWidth="1"/>
    <col min="11013" max="11014" width="10" style="89" customWidth="1"/>
    <col min="11015" max="11015" width="12.88671875" style="89" bestFit="1" customWidth="1"/>
    <col min="11016" max="11266" width="9.109375" style="89"/>
    <col min="11267" max="11267" width="41.6640625" style="89" customWidth="1"/>
    <col min="11268" max="11268" width="1" style="89" customWidth="1"/>
    <col min="11269" max="11270" width="10" style="89" customWidth="1"/>
    <col min="11271" max="11271" width="12.88671875" style="89" bestFit="1" customWidth="1"/>
    <col min="11272" max="11522" width="9.109375" style="89"/>
    <col min="11523" max="11523" width="41.6640625" style="89" customWidth="1"/>
    <col min="11524" max="11524" width="1" style="89" customWidth="1"/>
    <col min="11525" max="11526" width="10" style="89" customWidth="1"/>
    <col min="11527" max="11527" width="12.88671875" style="89" bestFit="1" customWidth="1"/>
    <col min="11528" max="11778" width="9.109375" style="89"/>
    <col min="11779" max="11779" width="41.6640625" style="89" customWidth="1"/>
    <col min="11780" max="11780" width="1" style="89" customWidth="1"/>
    <col min="11781" max="11782" width="10" style="89" customWidth="1"/>
    <col min="11783" max="11783" width="12.88671875" style="89" bestFit="1" customWidth="1"/>
    <col min="11784" max="12034" width="9.109375" style="89"/>
    <col min="12035" max="12035" width="41.6640625" style="89" customWidth="1"/>
    <col min="12036" max="12036" width="1" style="89" customWidth="1"/>
    <col min="12037" max="12038" width="10" style="89" customWidth="1"/>
    <col min="12039" max="12039" width="12.88671875" style="89" bestFit="1" customWidth="1"/>
    <col min="12040" max="12290" width="9.109375" style="89"/>
    <col min="12291" max="12291" width="41.6640625" style="89" customWidth="1"/>
    <col min="12292" max="12292" width="1" style="89" customWidth="1"/>
    <col min="12293" max="12294" width="10" style="89" customWidth="1"/>
    <col min="12295" max="12295" width="12.88671875" style="89" bestFit="1" customWidth="1"/>
    <col min="12296" max="12546" width="9.109375" style="89"/>
    <col min="12547" max="12547" width="41.6640625" style="89" customWidth="1"/>
    <col min="12548" max="12548" width="1" style="89" customWidth="1"/>
    <col min="12549" max="12550" width="10" style="89" customWidth="1"/>
    <col min="12551" max="12551" width="12.88671875" style="89" bestFit="1" customWidth="1"/>
    <col min="12552" max="12802" width="9.109375" style="89"/>
    <col min="12803" max="12803" width="41.6640625" style="89" customWidth="1"/>
    <col min="12804" max="12804" width="1" style="89" customWidth="1"/>
    <col min="12805" max="12806" width="10" style="89" customWidth="1"/>
    <col min="12807" max="12807" width="12.88671875" style="89" bestFit="1" customWidth="1"/>
    <col min="12808" max="13058" width="9.109375" style="89"/>
    <col min="13059" max="13059" width="41.6640625" style="89" customWidth="1"/>
    <col min="13060" max="13060" width="1" style="89" customWidth="1"/>
    <col min="13061" max="13062" width="10" style="89" customWidth="1"/>
    <col min="13063" max="13063" width="12.88671875" style="89" bestFit="1" customWidth="1"/>
    <col min="13064" max="13314" width="9.109375" style="89"/>
    <col min="13315" max="13315" width="41.6640625" style="89" customWidth="1"/>
    <col min="13316" max="13316" width="1" style="89" customWidth="1"/>
    <col min="13317" max="13318" width="10" style="89" customWidth="1"/>
    <col min="13319" max="13319" width="12.88671875" style="89" bestFit="1" customWidth="1"/>
    <col min="13320" max="13570" width="9.109375" style="89"/>
    <col min="13571" max="13571" width="41.6640625" style="89" customWidth="1"/>
    <col min="13572" max="13572" width="1" style="89" customWidth="1"/>
    <col min="13573" max="13574" width="10" style="89" customWidth="1"/>
    <col min="13575" max="13575" width="12.88671875" style="89" bestFit="1" customWidth="1"/>
    <col min="13576" max="13826" width="9.109375" style="89"/>
    <col min="13827" max="13827" width="41.6640625" style="89" customWidth="1"/>
    <col min="13828" max="13828" width="1" style="89" customWidth="1"/>
    <col min="13829" max="13830" width="10" style="89" customWidth="1"/>
    <col min="13831" max="13831" width="12.88671875" style="89" bestFit="1" customWidth="1"/>
    <col min="13832" max="14082" width="9.109375" style="89"/>
    <col min="14083" max="14083" width="41.6640625" style="89" customWidth="1"/>
    <col min="14084" max="14084" width="1" style="89" customWidth="1"/>
    <col min="14085" max="14086" width="10" style="89" customWidth="1"/>
    <col min="14087" max="14087" width="12.88671875" style="89" bestFit="1" customWidth="1"/>
    <col min="14088" max="14338" width="9.109375" style="89"/>
    <col min="14339" max="14339" width="41.6640625" style="89" customWidth="1"/>
    <col min="14340" max="14340" width="1" style="89" customWidth="1"/>
    <col min="14341" max="14342" width="10" style="89" customWidth="1"/>
    <col min="14343" max="14343" width="12.88671875" style="89" bestFit="1" customWidth="1"/>
    <col min="14344" max="14594" width="9.109375" style="89"/>
    <col min="14595" max="14595" width="41.6640625" style="89" customWidth="1"/>
    <col min="14596" max="14596" width="1" style="89" customWidth="1"/>
    <col min="14597" max="14598" width="10" style="89" customWidth="1"/>
    <col min="14599" max="14599" width="12.88671875" style="89" bestFit="1" customWidth="1"/>
    <col min="14600" max="14850" width="9.109375" style="89"/>
    <col min="14851" max="14851" width="41.6640625" style="89" customWidth="1"/>
    <col min="14852" max="14852" width="1" style="89" customWidth="1"/>
    <col min="14853" max="14854" width="10" style="89" customWidth="1"/>
    <col min="14855" max="14855" width="12.88671875" style="89" bestFit="1" customWidth="1"/>
    <col min="14856" max="15106" width="9.109375" style="89"/>
    <col min="15107" max="15107" width="41.6640625" style="89" customWidth="1"/>
    <col min="15108" max="15108" width="1" style="89" customWidth="1"/>
    <col min="15109" max="15110" width="10" style="89" customWidth="1"/>
    <col min="15111" max="15111" width="12.88671875" style="89" bestFit="1" customWidth="1"/>
    <col min="15112" max="15362" width="9.109375" style="89"/>
    <col min="15363" max="15363" width="41.6640625" style="89" customWidth="1"/>
    <col min="15364" max="15364" width="1" style="89" customWidth="1"/>
    <col min="15365" max="15366" width="10" style="89" customWidth="1"/>
    <col min="15367" max="15367" width="12.88671875" style="89" bestFit="1" customWidth="1"/>
    <col min="15368" max="15618" width="9.109375" style="89"/>
    <col min="15619" max="15619" width="41.6640625" style="89" customWidth="1"/>
    <col min="15620" max="15620" width="1" style="89" customWidth="1"/>
    <col min="15621" max="15622" width="10" style="89" customWidth="1"/>
    <col min="15623" max="15623" width="12.88671875" style="89" bestFit="1" customWidth="1"/>
    <col min="15624" max="15874" width="9.109375" style="89"/>
    <col min="15875" max="15875" width="41.6640625" style="89" customWidth="1"/>
    <col min="15876" max="15876" width="1" style="89" customWidth="1"/>
    <col min="15877" max="15878" width="10" style="89" customWidth="1"/>
    <col min="15879" max="15879" width="12.88671875" style="89" bestFit="1" customWidth="1"/>
    <col min="15880" max="16130" width="9.109375" style="89"/>
    <col min="16131" max="16131" width="41.6640625" style="89" customWidth="1"/>
    <col min="16132" max="16132" width="1" style="89" customWidth="1"/>
    <col min="16133" max="16134" width="10" style="89" customWidth="1"/>
    <col min="16135" max="16135" width="12.88671875" style="89" bestFit="1" customWidth="1"/>
    <col min="16136" max="16384" width="9.109375" style="89"/>
  </cols>
  <sheetData>
    <row r="1" spans="1:17" ht="14.4">
      <c r="A1" s="106" t="s">
        <v>76</v>
      </c>
      <c r="B1" s="106" t="s">
        <v>18</v>
      </c>
      <c r="C1" s="107"/>
      <c r="D1" s="107"/>
      <c r="E1" s="108"/>
      <c r="F1" s="109"/>
      <c r="G1" s="110">
        <f>G3+G9</f>
        <v>0</v>
      </c>
      <c r="H1" s="87"/>
      <c r="I1" s="88"/>
      <c r="J1" s="87"/>
      <c r="K1" s="88"/>
      <c r="L1" s="87"/>
      <c r="M1" s="88"/>
      <c r="N1" s="87"/>
      <c r="O1" s="88"/>
      <c r="P1" s="87"/>
      <c r="Q1" s="88"/>
    </row>
    <row r="2" spans="1:17" ht="14.4">
      <c r="A2" s="106"/>
      <c r="B2" s="106"/>
      <c r="C2" s="107"/>
      <c r="D2" s="107"/>
      <c r="E2" s="108"/>
      <c r="F2" s="109"/>
      <c r="G2" s="111"/>
      <c r="H2" s="87"/>
      <c r="I2" s="88"/>
      <c r="J2" s="87"/>
      <c r="K2" s="88"/>
      <c r="L2" s="87"/>
      <c r="M2" s="88"/>
      <c r="N2" s="87"/>
      <c r="O2" s="88"/>
      <c r="P2" s="87"/>
      <c r="Q2" s="88"/>
    </row>
    <row r="3" spans="1:17">
      <c r="A3" s="112" t="s">
        <v>77</v>
      </c>
      <c r="B3" s="112" t="s">
        <v>78</v>
      </c>
      <c r="C3" s="107"/>
      <c r="D3" s="107"/>
      <c r="E3" s="113"/>
      <c r="F3" s="114"/>
      <c r="G3" s="115">
        <f>SUM(G6:G7)</f>
        <v>0</v>
      </c>
    </row>
    <row r="4" spans="1:17">
      <c r="A4" s="116"/>
      <c r="B4" s="116"/>
      <c r="C4" s="117"/>
      <c r="D4" s="117"/>
      <c r="E4" s="113"/>
      <c r="F4" s="118"/>
      <c r="G4" s="118"/>
    </row>
    <row r="5" spans="1:17">
      <c r="A5" s="119" t="s">
        <v>79</v>
      </c>
      <c r="B5" s="119" t="s">
        <v>80</v>
      </c>
      <c r="C5" s="119" t="s">
        <v>81</v>
      </c>
      <c r="D5" s="119"/>
      <c r="E5" s="120" t="s">
        <v>15</v>
      </c>
      <c r="F5" s="121" t="s">
        <v>82</v>
      </c>
      <c r="G5" s="121" t="s">
        <v>83</v>
      </c>
    </row>
    <row r="6" spans="1:17" ht="24">
      <c r="A6" s="122" t="s">
        <v>84</v>
      </c>
      <c r="B6" s="122" t="s">
        <v>23</v>
      </c>
      <c r="C6" s="123" t="s">
        <v>85</v>
      </c>
      <c r="D6" s="123"/>
      <c r="E6" s="113">
        <v>18</v>
      </c>
      <c r="F6" s="118"/>
      <c r="G6" s="118">
        <f>E6*F6</f>
        <v>0</v>
      </c>
      <c r="J6" s="92"/>
      <c r="K6" s="92"/>
      <c r="M6" s="92"/>
    </row>
    <row r="7" spans="1:17">
      <c r="A7" s="122" t="s">
        <v>86</v>
      </c>
      <c r="B7" s="122" t="s">
        <v>23</v>
      </c>
      <c r="C7" s="124" t="s">
        <v>87</v>
      </c>
      <c r="D7" s="124"/>
      <c r="E7" s="113">
        <v>79</v>
      </c>
      <c r="F7" s="118"/>
      <c r="G7" s="118">
        <f>E7*F7</f>
        <v>0</v>
      </c>
      <c r="H7" s="93"/>
      <c r="I7" s="93"/>
      <c r="J7" s="92"/>
      <c r="K7" s="92"/>
      <c r="M7" s="92"/>
      <c r="N7" s="94"/>
      <c r="O7" s="94"/>
      <c r="P7" s="94"/>
    </row>
    <row r="8" spans="1:17">
      <c r="A8" s="116"/>
      <c r="B8" s="116"/>
      <c r="C8" s="117"/>
      <c r="D8" s="117"/>
      <c r="E8" s="113"/>
      <c r="F8" s="118"/>
      <c r="G8" s="118"/>
    </row>
    <row r="9" spans="1:17">
      <c r="A9" s="112" t="s">
        <v>88</v>
      </c>
      <c r="B9" s="112" t="s">
        <v>89</v>
      </c>
      <c r="C9" s="107"/>
      <c r="D9" s="107"/>
      <c r="E9" s="125"/>
      <c r="F9" s="114"/>
      <c r="G9" s="115">
        <f>SUM(G12:G24)</f>
        <v>0</v>
      </c>
    </row>
    <row r="10" spans="1:17">
      <c r="A10" s="112"/>
      <c r="B10" s="112"/>
      <c r="C10" s="107"/>
      <c r="D10" s="107"/>
      <c r="E10" s="125"/>
      <c r="F10" s="114"/>
      <c r="G10" s="115"/>
    </row>
    <row r="11" spans="1:17">
      <c r="A11" s="119" t="s">
        <v>79</v>
      </c>
      <c r="B11" s="119" t="s">
        <v>80</v>
      </c>
      <c r="C11" s="119" t="s">
        <v>81</v>
      </c>
      <c r="D11" s="119"/>
      <c r="E11" s="120" t="s">
        <v>15</v>
      </c>
      <c r="F11" s="121" t="s">
        <v>82</v>
      </c>
      <c r="G11" s="121" t="s">
        <v>83</v>
      </c>
    </row>
    <row r="12" spans="1:17" s="91" customFormat="1">
      <c r="A12" s="122" t="s">
        <v>90</v>
      </c>
      <c r="B12" s="122" t="s">
        <v>23</v>
      </c>
      <c r="C12" s="124" t="s">
        <v>91</v>
      </c>
      <c r="D12" s="124"/>
      <c r="E12" s="113">
        <v>2</v>
      </c>
      <c r="F12" s="118"/>
      <c r="G12" s="118">
        <f t="shared" ref="G12:G24" si="0">E12*F12</f>
        <v>0</v>
      </c>
      <c r="I12" s="93"/>
      <c r="J12" s="93"/>
      <c r="K12" s="92"/>
      <c r="L12" s="93"/>
      <c r="M12" s="92"/>
      <c r="N12" s="93"/>
      <c r="O12" s="96"/>
    </row>
    <row r="13" spans="1:17" s="91" customFormat="1" ht="12">
      <c r="A13" s="122" t="s">
        <v>92</v>
      </c>
      <c r="B13" s="122" t="s">
        <v>23</v>
      </c>
      <c r="C13" s="124" t="s">
        <v>93</v>
      </c>
      <c r="D13" s="124"/>
      <c r="E13" s="113">
        <v>3</v>
      </c>
      <c r="F13" s="118"/>
      <c r="G13" s="118">
        <f t="shared" si="0"/>
        <v>0</v>
      </c>
      <c r="I13" s="93"/>
      <c r="J13" s="93"/>
      <c r="K13" s="93"/>
      <c r="L13" s="93"/>
      <c r="M13" s="95"/>
      <c r="N13" s="95"/>
      <c r="O13" s="96"/>
    </row>
    <row r="14" spans="1:17" s="91" customFormat="1">
      <c r="A14" s="122" t="s">
        <v>94</v>
      </c>
      <c r="B14" s="122" t="s">
        <v>95</v>
      </c>
      <c r="C14" s="124" t="s">
        <v>96</v>
      </c>
      <c r="D14" s="124"/>
      <c r="E14" s="113">
        <v>8</v>
      </c>
      <c r="F14" s="118"/>
      <c r="G14" s="118">
        <f t="shared" si="0"/>
        <v>0</v>
      </c>
      <c r="I14" s="93"/>
      <c r="J14" s="93"/>
      <c r="K14" s="92"/>
      <c r="L14" s="93"/>
      <c r="M14" s="95"/>
      <c r="N14" s="95"/>
      <c r="O14" s="96"/>
    </row>
    <row r="15" spans="1:17" ht="24">
      <c r="A15" s="122" t="s">
        <v>97</v>
      </c>
      <c r="B15" s="122" t="s">
        <v>98</v>
      </c>
      <c r="C15" s="124" t="s">
        <v>29</v>
      </c>
      <c r="D15" s="124"/>
      <c r="E15" s="113">
        <v>2364</v>
      </c>
      <c r="F15" s="118"/>
      <c r="G15" s="118">
        <f t="shared" si="0"/>
        <v>0</v>
      </c>
      <c r="H15" s="93"/>
      <c r="I15" s="93"/>
      <c r="M15" s="92"/>
    </row>
    <row r="16" spans="1:17" s="91" customFormat="1" ht="15" customHeight="1">
      <c r="A16" s="122" t="s">
        <v>99</v>
      </c>
      <c r="B16" s="122" t="s">
        <v>98</v>
      </c>
      <c r="C16" s="124" t="s">
        <v>100</v>
      </c>
      <c r="D16" s="124"/>
      <c r="E16" s="113">
        <v>67</v>
      </c>
      <c r="F16" s="118"/>
      <c r="G16" s="118">
        <f t="shared" si="0"/>
        <v>0</v>
      </c>
      <c r="O16" s="94"/>
      <c r="P16" s="94"/>
    </row>
    <row r="17" spans="1:16" ht="24">
      <c r="A17" s="122" t="s">
        <v>101</v>
      </c>
      <c r="B17" s="122" t="s">
        <v>95</v>
      </c>
      <c r="C17" s="124" t="s">
        <v>102</v>
      </c>
      <c r="D17" s="124"/>
      <c r="E17" s="113">
        <v>100</v>
      </c>
      <c r="F17" s="118"/>
      <c r="G17" s="118">
        <f t="shared" si="0"/>
        <v>0</v>
      </c>
      <c r="H17" s="93"/>
      <c r="I17" s="93"/>
      <c r="J17" s="92"/>
      <c r="K17" s="92"/>
      <c r="M17" s="92"/>
      <c r="O17" s="94"/>
      <c r="P17" s="94"/>
    </row>
    <row r="18" spans="1:16">
      <c r="A18" s="122" t="s">
        <v>103</v>
      </c>
      <c r="B18" s="122" t="s">
        <v>95</v>
      </c>
      <c r="C18" s="124" t="s">
        <v>104</v>
      </c>
      <c r="D18" s="124"/>
      <c r="E18" s="113">
        <v>62</v>
      </c>
      <c r="F18" s="118"/>
      <c r="G18" s="118">
        <f t="shared" si="0"/>
        <v>0</v>
      </c>
      <c r="H18" s="93"/>
      <c r="I18" s="93"/>
      <c r="J18" s="92"/>
      <c r="M18" s="92"/>
    </row>
    <row r="19" spans="1:16" s="91" customFormat="1" ht="24">
      <c r="A19" s="122" t="s">
        <v>105</v>
      </c>
      <c r="B19" s="122" t="s">
        <v>95</v>
      </c>
      <c r="C19" s="124" t="s">
        <v>106</v>
      </c>
      <c r="D19" s="124"/>
      <c r="E19" s="113">
        <v>4</v>
      </c>
      <c r="F19" s="118"/>
      <c r="G19" s="118">
        <f t="shared" si="0"/>
        <v>0</v>
      </c>
      <c r="I19" s="93"/>
      <c r="J19" s="93"/>
      <c r="K19" s="93"/>
      <c r="L19" s="93"/>
      <c r="M19" s="95"/>
      <c r="N19" s="95"/>
      <c r="O19" s="96"/>
    </row>
    <row r="20" spans="1:16" ht="27.75" customHeight="1">
      <c r="A20" s="122" t="s">
        <v>107</v>
      </c>
      <c r="B20" s="122" t="s">
        <v>23</v>
      </c>
      <c r="C20" s="124" t="s">
        <v>108</v>
      </c>
      <c r="D20" s="124"/>
      <c r="E20" s="113">
        <v>2</v>
      </c>
      <c r="F20" s="118"/>
      <c r="G20" s="118">
        <f t="shared" si="0"/>
        <v>0</v>
      </c>
    </row>
    <row r="21" spans="1:16">
      <c r="A21" s="122" t="s">
        <v>109</v>
      </c>
      <c r="B21" s="122" t="s">
        <v>95</v>
      </c>
      <c r="C21" s="124" t="s">
        <v>110</v>
      </c>
      <c r="D21" s="124"/>
      <c r="E21" s="113">
        <v>20</v>
      </c>
      <c r="F21" s="118"/>
      <c r="G21" s="118">
        <f t="shared" si="0"/>
        <v>0</v>
      </c>
    </row>
    <row r="22" spans="1:16" s="91" customFormat="1" ht="24">
      <c r="A22" s="116" t="s">
        <v>109</v>
      </c>
      <c r="B22" s="122" t="s">
        <v>95</v>
      </c>
      <c r="C22" s="124" t="s">
        <v>111</v>
      </c>
      <c r="D22" s="124"/>
      <c r="E22" s="113">
        <v>35</v>
      </c>
      <c r="F22" s="118"/>
      <c r="G22" s="118">
        <f t="shared" si="0"/>
        <v>0</v>
      </c>
      <c r="H22" s="93"/>
    </row>
    <row r="23" spans="1:16" s="91" customFormat="1" ht="16.5" customHeight="1">
      <c r="A23" s="122" t="s">
        <v>109</v>
      </c>
      <c r="B23" s="122" t="s">
        <v>112</v>
      </c>
      <c r="C23" s="124" t="s">
        <v>113</v>
      </c>
      <c r="D23" s="124"/>
      <c r="E23" s="113">
        <v>10</v>
      </c>
      <c r="F23" s="118"/>
      <c r="G23" s="118">
        <f t="shared" si="0"/>
        <v>0</v>
      </c>
      <c r="O23" s="94"/>
    </row>
    <row r="24" spans="1:16" s="91" customFormat="1" ht="36">
      <c r="A24" s="116" t="s">
        <v>86</v>
      </c>
      <c r="B24" s="122" t="s">
        <v>98</v>
      </c>
      <c r="C24" s="124" t="s">
        <v>114</v>
      </c>
      <c r="D24" s="124"/>
      <c r="E24" s="113">
        <v>185</v>
      </c>
      <c r="F24" s="118"/>
      <c r="G24" s="118">
        <f t="shared" si="0"/>
        <v>0</v>
      </c>
      <c r="H24" s="93"/>
    </row>
    <row r="25" spans="1:16">
      <c r="A25" s="116"/>
      <c r="B25" s="116"/>
      <c r="C25" s="117"/>
      <c r="D25" s="117"/>
      <c r="E25" s="113"/>
      <c r="F25" s="118"/>
      <c r="G25" s="118"/>
    </row>
    <row r="26" spans="1:16">
      <c r="A26" s="116"/>
      <c r="B26" s="116"/>
      <c r="C26" s="117"/>
      <c r="D26" s="117"/>
      <c r="E26" s="113"/>
      <c r="F26" s="118"/>
      <c r="G26" s="118"/>
    </row>
    <row r="27" spans="1:16">
      <c r="A27" s="116"/>
      <c r="B27" s="116"/>
      <c r="C27" s="117"/>
      <c r="D27" s="117"/>
      <c r="E27" s="113"/>
      <c r="F27" s="118"/>
      <c r="G27" s="118"/>
    </row>
    <row r="28" spans="1:16" ht="14.4">
      <c r="A28" s="106" t="s">
        <v>115</v>
      </c>
      <c r="B28" s="106" t="s">
        <v>24</v>
      </c>
      <c r="C28" s="107"/>
      <c r="D28" s="107"/>
      <c r="E28" s="108"/>
      <c r="F28" s="109"/>
      <c r="G28" s="110">
        <f>G30+G37+G42+G47+G52+G58</f>
        <v>0</v>
      </c>
    </row>
    <row r="29" spans="1:16">
      <c r="A29" s="126"/>
      <c r="B29" s="126"/>
      <c r="C29" s="117"/>
      <c r="D29" s="117"/>
      <c r="E29" s="127"/>
      <c r="F29" s="128"/>
      <c r="G29" s="111"/>
    </row>
    <row r="30" spans="1:16">
      <c r="A30" s="112" t="s">
        <v>116</v>
      </c>
      <c r="B30" s="112" t="s">
        <v>117</v>
      </c>
      <c r="C30" s="107"/>
      <c r="D30" s="107"/>
      <c r="E30" s="125"/>
      <c r="F30" s="114"/>
      <c r="G30" s="115">
        <f>SUM(G33:G35)</f>
        <v>0</v>
      </c>
    </row>
    <row r="31" spans="1:16">
      <c r="A31" s="116"/>
      <c r="B31" s="116"/>
      <c r="C31" s="117"/>
      <c r="D31" s="117"/>
      <c r="E31" s="113"/>
      <c r="F31" s="118"/>
      <c r="G31" s="118"/>
    </row>
    <row r="32" spans="1:16">
      <c r="A32" s="119" t="s">
        <v>79</v>
      </c>
      <c r="B32" s="119" t="s">
        <v>80</v>
      </c>
      <c r="C32" s="119" t="s">
        <v>81</v>
      </c>
      <c r="D32" s="119"/>
      <c r="E32" s="120" t="s">
        <v>15</v>
      </c>
      <c r="F32" s="121" t="s">
        <v>82</v>
      </c>
      <c r="G32" s="121" t="s">
        <v>83</v>
      </c>
    </row>
    <row r="33" spans="1:13" ht="24">
      <c r="A33" s="122" t="s">
        <v>118</v>
      </c>
      <c r="B33" s="122" t="s">
        <v>112</v>
      </c>
      <c r="C33" s="124" t="s">
        <v>119</v>
      </c>
      <c r="D33" s="124"/>
      <c r="E33" s="113">
        <v>122</v>
      </c>
      <c r="F33" s="118"/>
      <c r="G33" s="118">
        <f>E33*F33</f>
        <v>0</v>
      </c>
      <c r="H33" s="93"/>
      <c r="I33" s="93"/>
      <c r="J33" s="92"/>
      <c r="K33" s="92"/>
      <c r="M33" s="97"/>
    </row>
    <row r="34" spans="1:13" ht="24">
      <c r="A34" s="122" t="s">
        <v>120</v>
      </c>
      <c r="B34" s="122" t="s">
        <v>112</v>
      </c>
      <c r="C34" s="124" t="s">
        <v>121</v>
      </c>
      <c r="D34" s="124"/>
      <c r="E34" s="113">
        <v>2312</v>
      </c>
      <c r="F34" s="118"/>
      <c r="G34" s="118">
        <f>E34*F34</f>
        <v>0</v>
      </c>
      <c r="H34" s="93"/>
    </row>
    <row r="35" spans="1:13">
      <c r="A35" s="122" t="s">
        <v>122</v>
      </c>
      <c r="B35" s="122" t="s">
        <v>112</v>
      </c>
      <c r="C35" s="124" t="s">
        <v>123</v>
      </c>
      <c r="D35" s="124"/>
      <c r="E35" s="113">
        <v>20</v>
      </c>
      <c r="F35" s="118"/>
      <c r="G35" s="118">
        <f>E35*F35</f>
        <v>0</v>
      </c>
      <c r="H35" s="93"/>
      <c r="J35" s="92"/>
    </row>
    <row r="36" spans="1:13">
      <c r="A36" s="116"/>
      <c r="B36" s="116"/>
      <c r="C36" s="117"/>
      <c r="D36" s="117"/>
      <c r="E36" s="113"/>
      <c r="F36" s="118"/>
      <c r="G36" s="118"/>
    </row>
    <row r="37" spans="1:13">
      <c r="A37" s="112" t="s">
        <v>124</v>
      </c>
      <c r="B37" s="112" t="s">
        <v>125</v>
      </c>
      <c r="C37" s="107"/>
      <c r="D37" s="107"/>
      <c r="E37" s="125"/>
      <c r="F37" s="114"/>
      <c r="G37" s="115">
        <f>SUM(G40)</f>
        <v>0</v>
      </c>
    </row>
    <row r="38" spans="1:13">
      <c r="A38" s="116"/>
      <c r="B38" s="116"/>
      <c r="C38" s="117"/>
      <c r="D38" s="117"/>
      <c r="E38" s="113"/>
      <c r="F38" s="118"/>
      <c r="G38" s="118"/>
    </row>
    <row r="39" spans="1:13">
      <c r="A39" s="119" t="s">
        <v>79</v>
      </c>
      <c r="B39" s="119" t="s">
        <v>80</v>
      </c>
      <c r="C39" s="119" t="s">
        <v>81</v>
      </c>
      <c r="D39" s="119"/>
      <c r="E39" s="120" t="s">
        <v>15</v>
      </c>
      <c r="F39" s="121" t="s">
        <v>82</v>
      </c>
      <c r="G39" s="121" t="s">
        <v>83</v>
      </c>
    </row>
    <row r="40" spans="1:13" ht="24">
      <c r="A40" s="122" t="s">
        <v>126</v>
      </c>
      <c r="B40" s="122" t="s">
        <v>98</v>
      </c>
      <c r="C40" s="124" t="s">
        <v>127</v>
      </c>
      <c r="D40" s="124"/>
      <c r="E40" s="113">
        <v>3120</v>
      </c>
      <c r="F40" s="129"/>
      <c r="G40" s="118">
        <f>E40*F40</f>
        <v>0</v>
      </c>
      <c r="H40" s="93"/>
      <c r="I40" s="93"/>
      <c r="J40" s="92"/>
      <c r="K40" s="92"/>
      <c r="M40" s="97"/>
    </row>
    <row r="41" spans="1:13">
      <c r="A41" s="116"/>
      <c r="B41" s="116"/>
      <c r="C41" s="117"/>
      <c r="D41" s="117"/>
      <c r="E41" s="113"/>
      <c r="F41" s="118"/>
      <c r="G41" s="118"/>
    </row>
    <row r="42" spans="1:13">
      <c r="A42" s="112" t="s">
        <v>128</v>
      </c>
      <c r="B42" s="112" t="s">
        <v>129</v>
      </c>
      <c r="C42" s="107"/>
      <c r="D42" s="107"/>
      <c r="E42" s="125"/>
      <c r="F42" s="114"/>
      <c r="G42" s="115">
        <f>SUM(G45)</f>
        <v>0</v>
      </c>
    </row>
    <row r="43" spans="1:13">
      <c r="A43" s="116"/>
      <c r="B43" s="116"/>
      <c r="C43" s="117"/>
      <c r="D43" s="117"/>
      <c r="E43" s="113"/>
      <c r="F43" s="118"/>
      <c r="G43" s="118"/>
    </row>
    <row r="44" spans="1:13">
      <c r="A44" s="119" t="s">
        <v>79</v>
      </c>
      <c r="B44" s="119" t="s">
        <v>80</v>
      </c>
      <c r="C44" s="119" t="s">
        <v>81</v>
      </c>
      <c r="D44" s="119"/>
      <c r="E44" s="120" t="s">
        <v>15</v>
      </c>
      <c r="F44" s="121" t="s">
        <v>82</v>
      </c>
      <c r="G44" s="121" t="s">
        <v>83</v>
      </c>
    </row>
    <row r="45" spans="1:13" ht="27.6">
      <c r="A45" s="122" t="s">
        <v>130</v>
      </c>
      <c r="B45" s="122" t="s">
        <v>98</v>
      </c>
      <c r="C45" s="124" t="s">
        <v>131</v>
      </c>
      <c r="D45" s="124"/>
      <c r="E45" s="113">
        <v>1680</v>
      </c>
      <c r="F45" s="118"/>
      <c r="G45" s="118">
        <f>E45*F45</f>
        <v>0</v>
      </c>
    </row>
    <row r="46" spans="1:13">
      <c r="A46" s="116"/>
      <c r="B46" s="116"/>
      <c r="C46" s="117"/>
      <c r="D46" s="117"/>
      <c r="E46" s="113"/>
      <c r="F46" s="118"/>
      <c r="G46" s="118"/>
    </row>
    <row r="47" spans="1:13">
      <c r="A47" s="112" t="s">
        <v>132</v>
      </c>
      <c r="B47" s="112" t="s">
        <v>133</v>
      </c>
      <c r="C47" s="107"/>
      <c r="D47" s="107"/>
      <c r="E47" s="125"/>
      <c r="F47" s="114"/>
      <c r="G47" s="115">
        <f>SUM(G50)</f>
        <v>0</v>
      </c>
    </row>
    <row r="48" spans="1:13">
      <c r="A48" s="116"/>
      <c r="B48" s="116"/>
      <c r="C48" s="117"/>
      <c r="D48" s="117"/>
      <c r="E48" s="113"/>
      <c r="F48" s="118"/>
      <c r="G48" s="118"/>
    </row>
    <row r="49" spans="1:16">
      <c r="A49" s="119" t="s">
        <v>79</v>
      </c>
      <c r="B49" s="119" t="s">
        <v>80</v>
      </c>
      <c r="C49" s="119" t="s">
        <v>81</v>
      </c>
      <c r="D49" s="119"/>
      <c r="E49" s="120" t="s">
        <v>15</v>
      </c>
      <c r="F49" s="121" t="s">
        <v>82</v>
      </c>
      <c r="G49" s="121" t="s">
        <v>83</v>
      </c>
    </row>
    <row r="50" spans="1:16" s="91" customFormat="1" ht="36">
      <c r="A50" s="122" t="s">
        <v>134</v>
      </c>
      <c r="B50" s="122" t="s">
        <v>112</v>
      </c>
      <c r="C50" s="124" t="s">
        <v>135</v>
      </c>
      <c r="D50" s="124"/>
      <c r="E50" s="113">
        <v>1543</v>
      </c>
      <c r="F50" s="118"/>
      <c r="G50" s="118">
        <f>E50*F50</f>
        <v>0</v>
      </c>
      <c r="I50" s="93"/>
      <c r="J50" s="93"/>
      <c r="K50" s="93"/>
      <c r="L50" s="93"/>
      <c r="M50" s="95"/>
      <c r="N50" s="95"/>
      <c r="O50" s="96"/>
    </row>
    <row r="51" spans="1:16">
      <c r="A51" s="116"/>
      <c r="B51" s="116"/>
      <c r="C51" s="117"/>
      <c r="D51" s="117"/>
      <c r="E51" s="113"/>
      <c r="F51" s="118"/>
      <c r="G51" s="118"/>
    </row>
    <row r="52" spans="1:16">
      <c r="A52" s="112" t="s">
        <v>136</v>
      </c>
      <c r="B52" s="112" t="s">
        <v>137</v>
      </c>
      <c r="C52" s="107"/>
      <c r="D52" s="107"/>
      <c r="E52" s="125"/>
      <c r="F52" s="114"/>
      <c r="G52" s="115">
        <f>SUM(G55:G56)</f>
        <v>0</v>
      </c>
    </row>
    <row r="53" spans="1:16">
      <c r="A53" s="116"/>
      <c r="B53" s="116"/>
      <c r="C53" s="117"/>
      <c r="D53" s="117"/>
      <c r="E53" s="113"/>
      <c r="F53" s="118"/>
      <c r="G53" s="118"/>
    </row>
    <row r="54" spans="1:16">
      <c r="A54" s="119" t="s">
        <v>79</v>
      </c>
      <c r="B54" s="119" t="s">
        <v>80</v>
      </c>
      <c r="C54" s="119" t="s">
        <v>81</v>
      </c>
      <c r="D54" s="119"/>
      <c r="E54" s="120" t="s">
        <v>15</v>
      </c>
      <c r="F54" s="121" t="s">
        <v>82</v>
      </c>
      <c r="G54" s="121" t="s">
        <v>83</v>
      </c>
    </row>
    <row r="55" spans="1:16" ht="24">
      <c r="A55" s="122" t="s">
        <v>138</v>
      </c>
      <c r="B55" s="122" t="s">
        <v>98</v>
      </c>
      <c r="C55" s="124" t="s">
        <v>139</v>
      </c>
      <c r="D55" s="116"/>
      <c r="E55" s="113">
        <v>260</v>
      </c>
      <c r="F55" s="118"/>
      <c r="G55" s="118">
        <f>E55*F55</f>
        <v>0</v>
      </c>
    </row>
    <row r="56" spans="1:16">
      <c r="A56" s="122" t="s">
        <v>140</v>
      </c>
      <c r="B56" s="122" t="s">
        <v>98</v>
      </c>
      <c r="C56" s="124" t="s">
        <v>141</v>
      </c>
      <c r="D56" s="124"/>
      <c r="E56" s="113">
        <v>260</v>
      </c>
      <c r="F56" s="118"/>
      <c r="G56" s="118">
        <f>E56*F56</f>
        <v>0</v>
      </c>
      <c r="H56" s="93"/>
      <c r="N56" s="91"/>
      <c r="O56" s="91"/>
      <c r="P56" s="91"/>
    </row>
    <row r="57" spans="1:16">
      <c r="A57" s="122"/>
      <c r="B57" s="122"/>
      <c r="C57" s="124"/>
      <c r="D57" s="124"/>
      <c r="E57" s="113"/>
      <c r="F57" s="118"/>
      <c r="G57" s="118"/>
    </row>
    <row r="58" spans="1:16">
      <c r="A58" s="112" t="s">
        <v>142</v>
      </c>
      <c r="B58" s="112" t="s">
        <v>143</v>
      </c>
      <c r="C58" s="107"/>
      <c r="D58" s="107"/>
      <c r="E58" s="125"/>
      <c r="F58" s="114"/>
      <c r="G58" s="115">
        <f>SUM(G61:G65)</f>
        <v>0</v>
      </c>
    </row>
    <row r="59" spans="1:16">
      <c r="A59" s="116"/>
      <c r="B59" s="116"/>
      <c r="C59" s="117"/>
      <c r="D59" s="117"/>
      <c r="E59" s="113"/>
      <c r="F59" s="118"/>
      <c r="G59" s="118"/>
    </row>
    <row r="60" spans="1:16">
      <c r="A60" s="119" t="s">
        <v>79</v>
      </c>
      <c r="B60" s="119" t="s">
        <v>80</v>
      </c>
      <c r="C60" s="119" t="s">
        <v>81</v>
      </c>
      <c r="D60" s="119"/>
      <c r="E60" s="120" t="s">
        <v>15</v>
      </c>
      <c r="F60" s="121" t="s">
        <v>82</v>
      </c>
      <c r="G60" s="121" t="s">
        <v>83</v>
      </c>
    </row>
    <row r="61" spans="1:16">
      <c r="A61" s="122" t="s">
        <v>144</v>
      </c>
      <c r="B61" s="122" t="s">
        <v>145</v>
      </c>
      <c r="C61" s="124" t="s">
        <v>146</v>
      </c>
      <c r="D61" s="116"/>
      <c r="E61" s="113">
        <v>762</v>
      </c>
      <c r="F61" s="118"/>
      <c r="G61" s="118">
        <f>E61*F61</f>
        <v>0</v>
      </c>
    </row>
    <row r="62" spans="1:16" s="91" customFormat="1" ht="12">
      <c r="A62" s="122" t="s">
        <v>147</v>
      </c>
      <c r="B62" s="122" t="s">
        <v>145</v>
      </c>
      <c r="C62" s="124" t="s">
        <v>148</v>
      </c>
      <c r="D62" s="124"/>
      <c r="E62" s="113">
        <v>4924</v>
      </c>
      <c r="F62" s="118"/>
      <c r="G62" s="118">
        <f>E62*F62</f>
        <v>0</v>
      </c>
      <c r="H62" s="93"/>
    </row>
    <row r="63" spans="1:16" ht="36">
      <c r="A63" s="122" t="s">
        <v>86</v>
      </c>
      <c r="B63" s="122" t="s">
        <v>112</v>
      </c>
      <c r="C63" s="124" t="s">
        <v>149</v>
      </c>
      <c r="D63" s="124"/>
      <c r="E63" s="113">
        <v>236</v>
      </c>
      <c r="F63" s="118"/>
      <c r="G63" s="118">
        <f>E63*F63</f>
        <v>0</v>
      </c>
      <c r="H63" s="93"/>
      <c r="I63" s="93"/>
      <c r="J63" s="92"/>
      <c r="O63" s="93"/>
      <c r="P63" s="93"/>
    </row>
    <row r="64" spans="1:16" ht="36">
      <c r="A64" s="122" t="s">
        <v>86</v>
      </c>
      <c r="B64" s="122" t="s">
        <v>112</v>
      </c>
      <c r="C64" s="124" t="s">
        <v>150</v>
      </c>
      <c r="D64" s="124"/>
      <c r="E64" s="113">
        <v>14</v>
      </c>
      <c r="F64" s="118"/>
      <c r="G64" s="118">
        <f>E64*F64</f>
        <v>0</v>
      </c>
      <c r="H64" s="93"/>
      <c r="I64" s="93"/>
      <c r="J64" s="92"/>
      <c r="O64" s="93"/>
      <c r="P64" s="93"/>
    </row>
    <row r="65" spans="1:16" ht="36">
      <c r="A65" s="122" t="s">
        <v>86</v>
      </c>
      <c r="B65" s="122" t="s">
        <v>112</v>
      </c>
      <c r="C65" s="124" t="s">
        <v>151</v>
      </c>
      <c r="D65" s="124"/>
      <c r="E65" s="113">
        <v>2312</v>
      </c>
      <c r="F65" s="118"/>
      <c r="G65" s="118">
        <f>E65*F65</f>
        <v>0</v>
      </c>
      <c r="H65" s="93"/>
      <c r="I65" s="93"/>
      <c r="J65" s="92"/>
      <c r="O65" s="93"/>
      <c r="P65" s="93"/>
    </row>
    <row r="66" spans="1:16">
      <c r="A66" s="116"/>
      <c r="B66" s="116"/>
      <c r="C66" s="117"/>
      <c r="D66" s="117"/>
      <c r="E66" s="113"/>
      <c r="F66" s="118"/>
      <c r="G66" s="118"/>
    </row>
    <row r="67" spans="1:16">
      <c r="A67" s="116"/>
      <c r="B67" s="116"/>
      <c r="C67" s="117"/>
      <c r="D67" s="117"/>
      <c r="E67" s="113"/>
      <c r="F67" s="118"/>
      <c r="G67" s="118"/>
    </row>
    <row r="68" spans="1:16" ht="14.4">
      <c r="A68" s="106" t="s">
        <v>152</v>
      </c>
      <c r="B68" s="106" t="s">
        <v>25</v>
      </c>
      <c r="C68" s="107"/>
      <c r="D68" s="107"/>
      <c r="E68" s="108"/>
      <c r="F68" s="109"/>
      <c r="G68" s="110">
        <f>G70+G77+G85+G95+G101</f>
        <v>0</v>
      </c>
    </row>
    <row r="69" spans="1:16">
      <c r="A69" s="126"/>
      <c r="B69" s="126"/>
      <c r="C69" s="117"/>
      <c r="D69" s="117"/>
      <c r="E69" s="127"/>
      <c r="F69" s="128"/>
      <c r="G69" s="111"/>
    </row>
    <row r="70" spans="1:16">
      <c r="A70" s="112" t="s">
        <v>153</v>
      </c>
      <c r="B70" s="112" t="s">
        <v>154</v>
      </c>
      <c r="C70" s="107"/>
      <c r="D70" s="107"/>
      <c r="E70" s="125"/>
      <c r="F70" s="114"/>
      <c r="G70" s="115">
        <f>SUM(G73:G75)</f>
        <v>0</v>
      </c>
    </row>
    <row r="71" spans="1:16">
      <c r="A71" s="116"/>
      <c r="B71" s="116"/>
      <c r="C71" s="117"/>
      <c r="D71" s="117"/>
      <c r="E71" s="113"/>
      <c r="F71" s="118"/>
      <c r="G71" s="118"/>
    </row>
    <row r="72" spans="1:16">
      <c r="A72" s="119" t="s">
        <v>79</v>
      </c>
      <c r="B72" s="119" t="s">
        <v>80</v>
      </c>
      <c r="C72" s="119" t="s">
        <v>81</v>
      </c>
      <c r="D72" s="119"/>
      <c r="E72" s="120" t="s">
        <v>15</v>
      </c>
      <c r="F72" s="121" t="s">
        <v>82</v>
      </c>
      <c r="G72" s="121" t="s">
        <v>83</v>
      </c>
    </row>
    <row r="73" spans="1:16" ht="48">
      <c r="A73" s="122" t="s">
        <v>155</v>
      </c>
      <c r="B73" s="122" t="s">
        <v>112</v>
      </c>
      <c r="C73" s="124" t="s">
        <v>283</v>
      </c>
      <c r="D73" s="124"/>
      <c r="E73" s="113">
        <v>674</v>
      </c>
      <c r="F73" s="118"/>
      <c r="G73" s="118">
        <f>E73*F73</f>
        <v>0</v>
      </c>
      <c r="H73" s="93"/>
      <c r="I73" s="93"/>
      <c r="J73" s="92"/>
      <c r="K73" s="92"/>
      <c r="M73" s="92"/>
    </row>
    <row r="74" spans="1:16" ht="36">
      <c r="A74" s="122" t="s">
        <v>156</v>
      </c>
      <c r="B74" s="122" t="s">
        <v>98</v>
      </c>
      <c r="C74" s="124" t="s">
        <v>157</v>
      </c>
      <c r="D74" s="124"/>
      <c r="E74" s="113">
        <v>232</v>
      </c>
      <c r="F74" s="118"/>
      <c r="G74" s="118">
        <f>E74*F74</f>
        <v>0</v>
      </c>
      <c r="J74" s="92"/>
      <c r="K74" s="92"/>
      <c r="M74" s="92"/>
    </row>
    <row r="75" spans="1:16" s="91" customFormat="1" ht="24">
      <c r="A75" s="122" t="s">
        <v>158</v>
      </c>
      <c r="B75" s="122" t="s">
        <v>98</v>
      </c>
      <c r="C75" s="124" t="s">
        <v>30</v>
      </c>
      <c r="D75" s="124"/>
      <c r="E75" s="113">
        <v>1892</v>
      </c>
      <c r="F75" s="118"/>
      <c r="G75" s="118">
        <f>E75*F75</f>
        <v>0</v>
      </c>
      <c r="H75" s="93"/>
    </row>
    <row r="76" spans="1:16">
      <c r="A76" s="116"/>
      <c r="B76" s="116"/>
      <c r="C76" s="117"/>
      <c r="D76" s="117"/>
      <c r="E76" s="113"/>
      <c r="F76" s="118"/>
      <c r="G76" s="115"/>
    </row>
    <row r="77" spans="1:16">
      <c r="A77" s="112" t="s">
        <v>159</v>
      </c>
      <c r="B77" s="112" t="s">
        <v>160</v>
      </c>
      <c r="C77" s="107"/>
      <c r="D77" s="107"/>
      <c r="E77" s="125"/>
      <c r="F77" s="114"/>
      <c r="G77" s="115">
        <f>SUM(G80:G83)</f>
        <v>0</v>
      </c>
    </row>
    <row r="78" spans="1:16">
      <c r="A78" s="116"/>
      <c r="B78" s="116"/>
      <c r="C78" s="117"/>
      <c r="D78" s="117"/>
      <c r="E78" s="113"/>
      <c r="F78" s="118"/>
      <c r="G78" s="118"/>
    </row>
    <row r="79" spans="1:16" s="91" customFormat="1">
      <c r="A79" s="119" t="s">
        <v>79</v>
      </c>
      <c r="B79" s="119" t="s">
        <v>80</v>
      </c>
      <c r="C79" s="119" t="s">
        <v>81</v>
      </c>
      <c r="D79" s="119"/>
      <c r="E79" s="120" t="s">
        <v>15</v>
      </c>
      <c r="F79" s="121" t="s">
        <v>82</v>
      </c>
      <c r="G79" s="121" t="s">
        <v>83</v>
      </c>
      <c r="H79" s="93"/>
      <c r="J79" s="92"/>
      <c r="N79" s="93"/>
    </row>
    <row r="80" spans="1:16" s="91" customFormat="1" ht="36">
      <c r="A80" s="122" t="s">
        <v>252</v>
      </c>
      <c r="B80" s="122" t="s">
        <v>98</v>
      </c>
      <c r="C80" s="124" t="s">
        <v>253</v>
      </c>
      <c r="D80" s="124"/>
      <c r="E80" s="113">
        <v>142</v>
      </c>
      <c r="F80" s="118"/>
      <c r="G80" s="118">
        <f>F80*E80</f>
        <v>0</v>
      </c>
      <c r="H80" s="93"/>
    </row>
    <row r="81" spans="1:16" s="91" customFormat="1" ht="24">
      <c r="A81" s="122" t="s">
        <v>161</v>
      </c>
      <c r="B81" s="122" t="s">
        <v>98</v>
      </c>
      <c r="C81" s="124" t="s">
        <v>254</v>
      </c>
      <c r="D81" s="124"/>
      <c r="E81" s="113">
        <v>492</v>
      </c>
      <c r="F81" s="118"/>
      <c r="G81" s="118">
        <f>E81*F81</f>
        <v>0</v>
      </c>
    </row>
    <row r="82" spans="1:16" s="91" customFormat="1" ht="24">
      <c r="A82" s="122" t="s">
        <v>162</v>
      </c>
      <c r="B82" s="122" t="s">
        <v>98</v>
      </c>
      <c r="C82" s="130" t="s">
        <v>31</v>
      </c>
      <c r="D82" s="124"/>
      <c r="E82" s="113">
        <v>1892</v>
      </c>
      <c r="F82" s="118"/>
      <c r="G82" s="118">
        <f>E82*F82</f>
        <v>0</v>
      </c>
      <c r="H82" s="93"/>
      <c r="K82" s="92"/>
    </row>
    <row r="83" spans="1:16" ht="24">
      <c r="A83" s="122" t="s">
        <v>163</v>
      </c>
      <c r="B83" s="122" t="s">
        <v>98</v>
      </c>
      <c r="C83" s="124" t="s">
        <v>164</v>
      </c>
      <c r="D83" s="124"/>
      <c r="E83" s="113">
        <v>2124</v>
      </c>
      <c r="F83" s="118"/>
      <c r="G83" s="118">
        <f>E83*F83</f>
        <v>0</v>
      </c>
    </row>
    <row r="84" spans="1:16">
      <c r="A84" s="116"/>
      <c r="B84" s="116"/>
      <c r="C84" s="117"/>
      <c r="D84" s="117"/>
      <c r="E84" s="113"/>
      <c r="F84" s="118"/>
      <c r="G84" s="118"/>
    </row>
    <row r="85" spans="1:16">
      <c r="A85" s="112" t="s">
        <v>165</v>
      </c>
      <c r="B85" s="112" t="s">
        <v>166</v>
      </c>
      <c r="C85" s="107"/>
      <c r="D85" s="107"/>
      <c r="E85" s="125"/>
      <c r="F85" s="114"/>
      <c r="G85" s="115">
        <f>SUM(G88:G93)</f>
        <v>0</v>
      </c>
    </row>
    <row r="86" spans="1:16">
      <c r="A86" s="116"/>
      <c r="B86" s="116"/>
      <c r="C86" s="117"/>
      <c r="D86" s="117"/>
      <c r="E86" s="113"/>
      <c r="F86" s="118"/>
      <c r="G86" s="118"/>
      <c r="H86" s="93"/>
      <c r="J86" s="92"/>
      <c r="P86" s="93"/>
    </row>
    <row r="87" spans="1:16" ht="59.25" customHeight="1">
      <c r="A87" s="119" t="s">
        <v>79</v>
      </c>
      <c r="B87" s="119" t="s">
        <v>80</v>
      </c>
      <c r="C87" s="119" t="s">
        <v>81</v>
      </c>
      <c r="D87" s="119"/>
      <c r="E87" s="120" t="s">
        <v>15</v>
      </c>
      <c r="F87" s="121" t="s">
        <v>82</v>
      </c>
      <c r="G87" s="121" t="s">
        <v>83</v>
      </c>
      <c r="H87" s="93"/>
      <c r="J87" s="92"/>
      <c r="P87" s="93"/>
    </row>
    <row r="88" spans="1:16" ht="39" customHeight="1">
      <c r="A88" s="122" t="s">
        <v>167</v>
      </c>
      <c r="B88" s="122" t="s">
        <v>98</v>
      </c>
      <c r="C88" s="124" t="s">
        <v>255</v>
      </c>
      <c r="D88" s="124"/>
      <c r="E88" s="113">
        <v>279</v>
      </c>
      <c r="F88" s="118"/>
      <c r="G88" s="118">
        <f>E88*F88</f>
        <v>0</v>
      </c>
      <c r="H88" s="93"/>
      <c r="J88" s="92"/>
      <c r="P88" s="93"/>
    </row>
    <row r="89" spans="1:16" ht="36">
      <c r="A89" s="122" t="s">
        <v>168</v>
      </c>
      <c r="B89" s="122" t="s">
        <v>98</v>
      </c>
      <c r="C89" s="124" t="s">
        <v>169</v>
      </c>
      <c r="D89" s="124"/>
      <c r="E89" s="113">
        <v>79</v>
      </c>
      <c r="F89" s="118"/>
      <c r="G89" s="118">
        <f>E89*F89</f>
        <v>0</v>
      </c>
      <c r="H89" s="93"/>
      <c r="P89" s="93"/>
    </row>
    <row r="90" spans="1:16" ht="48">
      <c r="A90" s="122" t="s">
        <v>170</v>
      </c>
      <c r="B90" s="122" t="s">
        <v>98</v>
      </c>
      <c r="C90" s="124" t="s">
        <v>171</v>
      </c>
      <c r="D90" s="124"/>
      <c r="E90" s="113">
        <v>6</v>
      </c>
      <c r="F90" s="118"/>
      <c r="G90" s="118">
        <f>E90*F90</f>
        <v>0</v>
      </c>
      <c r="H90" s="93"/>
      <c r="P90" s="93"/>
    </row>
    <row r="91" spans="1:16" s="91" customFormat="1" ht="38.25" customHeight="1">
      <c r="A91" s="122" t="s">
        <v>170</v>
      </c>
      <c r="B91" s="122" t="s">
        <v>98</v>
      </c>
      <c r="C91" s="124" t="s">
        <v>172</v>
      </c>
      <c r="D91" s="124"/>
      <c r="E91" s="131">
        <v>2.6</v>
      </c>
      <c r="F91" s="118"/>
      <c r="G91" s="118">
        <f>E91*F91</f>
        <v>0</v>
      </c>
      <c r="P91" s="93"/>
    </row>
    <row r="92" spans="1:16" ht="36">
      <c r="A92" s="122" t="s">
        <v>173</v>
      </c>
      <c r="B92" s="122" t="s">
        <v>98</v>
      </c>
      <c r="C92" s="124" t="s">
        <v>174</v>
      </c>
      <c r="D92" s="124"/>
      <c r="E92" s="113">
        <v>79</v>
      </c>
      <c r="F92" s="118"/>
      <c r="G92" s="118">
        <f>E92*F92</f>
        <v>0</v>
      </c>
      <c r="H92" s="93"/>
      <c r="P92" s="93"/>
    </row>
    <row r="93" spans="1:16" ht="24">
      <c r="A93" s="122" t="s">
        <v>175</v>
      </c>
      <c r="B93" s="122" t="s">
        <v>98</v>
      </c>
      <c r="C93" s="124" t="s">
        <v>176</v>
      </c>
      <c r="D93" s="124"/>
      <c r="E93" s="113">
        <v>293</v>
      </c>
      <c r="F93" s="118"/>
      <c r="G93" s="118">
        <f>F93*E93</f>
        <v>0</v>
      </c>
    </row>
    <row r="94" spans="1:16">
      <c r="A94" s="116"/>
      <c r="B94" s="116"/>
      <c r="C94" s="117"/>
      <c r="D94" s="117"/>
      <c r="E94" s="113"/>
      <c r="F94" s="118"/>
      <c r="G94" s="118"/>
    </row>
    <row r="95" spans="1:16">
      <c r="A95" s="112" t="s">
        <v>177</v>
      </c>
      <c r="B95" s="112" t="s">
        <v>178</v>
      </c>
      <c r="C95" s="107"/>
      <c r="D95" s="107"/>
      <c r="E95" s="125"/>
      <c r="F95" s="114"/>
      <c r="G95" s="115">
        <f>SUM(G98:G99)</f>
        <v>0</v>
      </c>
    </row>
    <row r="96" spans="1:16" s="91" customFormat="1" ht="12">
      <c r="A96" s="116"/>
      <c r="B96" s="116"/>
      <c r="C96" s="117"/>
      <c r="D96" s="117"/>
      <c r="E96" s="113"/>
      <c r="F96" s="118"/>
      <c r="G96" s="118"/>
      <c r="N96" s="93"/>
    </row>
    <row r="97" spans="1:16" ht="24.75" customHeight="1">
      <c r="A97" s="119" t="s">
        <v>79</v>
      </c>
      <c r="B97" s="119" t="s">
        <v>80</v>
      </c>
      <c r="C97" s="119" t="s">
        <v>81</v>
      </c>
      <c r="D97" s="119"/>
      <c r="E97" s="120" t="s">
        <v>15</v>
      </c>
      <c r="F97" s="121" t="s">
        <v>82</v>
      </c>
      <c r="G97" s="121" t="s">
        <v>83</v>
      </c>
      <c r="K97" s="92"/>
      <c r="M97" s="92"/>
      <c r="N97" s="93"/>
      <c r="O97" s="93"/>
    </row>
    <row r="98" spans="1:16" s="91" customFormat="1" ht="24">
      <c r="A98" s="122" t="s">
        <v>179</v>
      </c>
      <c r="B98" s="122" t="s">
        <v>95</v>
      </c>
      <c r="C98" s="124" t="s">
        <v>26</v>
      </c>
      <c r="D98" s="124"/>
      <c r="E98" s="113">
        <v>570</v>
      </c>
      <c r="F98" s="118"/>
      <c r="G98" s="118">
        <f>F98*E98</f>
        <v>0</v>
      </c>
      <c r="H98" s="93"/>
      <c r="M98" s="92"/>
      <c r="P98" s="93"/>
    </row>
    <row r="99" spans="1:16" s="91" customFormat="1" ht="24">
      <c r="A99" s="122" t="s">
        <v>180</v>
      </c>
      <c r="B99" s="122" t="s">
        <v>95</v>
      </c>
      <c r="C99" s="124" t="s">
        <v>181</v>
      </c>
      <c r="D99" s="124"/>
      <c r="E99" s="113">
        <v>441</v>
      </c>
      <c r="F99" s="118"/>
      <c r="G99" s="118">
        <f>F99*E99</f>
        <v>0</v>
      </c>
      <c r="H99" s="93"/>
      <c r="M99" s="92"/>
      <c r="P99" s="93"/>
    </row>
    <row r="100" spans="1:16">
      <c r="A100" s="122"/>
      <c r="B100" s="122"/>
      <c r="C100" s="124"/>
      <c r="D100" s="124"/>
      <c r="E100" s="113"/>
      <c r="F100" s="118"/>
      <c r="G100" s="118"/>
    </row>
    <row r="101" spans="1:16">
      <c r="A101" s="112" t="s">
        <v>182</v>
      </c>
      <c r="B101" s="112" t="s">
        <v>183</v>
      </c>
      <c r="C101" s="107"/>
      <c r="D101" s="107"/>
      <c r="E101" s="125"/>
      <c r="F101" s="114"/>
      <c r="G101" s="115">
        <f>SUM(G104:G105)</f>
        <v>0</v>
      </c>
    </row>
    <row r="102" spans="1:16">
      <c r="A102" s="116"/>
      <c r="B102" s="116"/>
      <c r="C102" s="117"/>
      <c r="D102" s="117"/>
      <c r="E102" s="113"/>
      <c r="F102" s="118"/>
      <c r="G102" s="118"/>
      <c r="J102" s="92"/>
      <c r="M102" s="92"/>
    </row>
    <row r="103" spans="1:16" s="91" customFormat="1" ht="14.25" customHeight="1">
      <c r="A103" s="119" t="s">
        <v>79</v>
      </c>
      <c r="B103" s="119" t="s">
        <v>80</v>
      </c>
      <c r="C103" s="119" t="s">
        <v>81</v>
      </c>
      <c r="D103" s="119"/>
      <c r="E103" s="120" t="s">
        <v>15</v>
      </c>
      <c r="F103" s="121" t="s">
        <v>82</v>
      </c>
      <c r="G103" s="121" t="s">
        <v>83</v>
      </c>
      <c r="N103" s="93"/>
      <c r="O103" s="93"/>
      <c r="P103" s="93"/>
    </row>
    <row r="104" spans="1:16">
      <c r="A104" s="122" t="s">
        <v>184</v>
      </c>
      <c r="B104" s="122" t="s">
        <v>95</v>
      </c>
      <c r="C104" s="124" t="s">
        <v>185</v>
      </c>
      <c r="D104" s="124"/>
      <c r="E104" s="113">
        <v>48</v>
      </c>
      <c r="F104" s="118"/>
      <c r="G104" s="118">
        <f>F104*E104</f>
        <v>0</v>
      </c>
    </row>
    <row r="105" spans="1:16">
      <c r="A105" s="122" t="s">
        <v>186</v>
      </c>
      <c r="B105" s="122" t="s">
        <v>95</v>
      </c>
      <c r="C105" s="124" t="s">
        <v>187</v>
      </c>
      <c r="D105" s="124"/>
      <c r="E105" s="113">
        <v>62</v>
      </c>
      <c r="F105" s="118"/>
      <c r="G105" s="118">
        <f>F105*E105</f>
        <v>0</v>
      </c>
    </row>
    <row r="106" spans="1:16">
      <c r="A106" s="116"/>
      <c r="B106" s="116"/>
      <c r="C106" s="117"/>
      <c r="D106" s="117"/>
      <c r="E106" s="113"/>
      <c r="F106" s="118"/>
      <c r="G106" s="118"/>
    </row>
    <row r="107" spans="1:16">
      <c r="A107" s="116"/>
      <c r="B107" s="116"/>
      <c r="C107" s="117"/>
      <c r="D107" s="117"/>
      <c r="E107" s="113"/>
      <c r="F107" s="118"/>
      <c r="G107" s="118"/>
    </row>
    <row r="108" spans="1:16" ht="14.4">
      <c r="A108" s="106" t="s">
        <v>188</v>
      </c>
      <c r="B108" s="106" t="s">
        <v>189</v>
      </c>
      <c r="C108" s="107"/>
      <c r="D108" s="107"/>
      <c r="E108" s="108"/>
      <c r="F108" s="109"/>
      <c r="G108" s="110">
        <f>G110</f>
        <v>0</v>
      </c>
    </row>
    <row r="109" spans="1:16">
      <c r="A109" s="126"/>
      <c r="B109" s="126"/>
      <c r="C109" s="117"/>
      <c r="D109" s="117"/>
      <c r="E109" s="127"/>
      <c r="F109" s="128"/>
      <c r="G109" s="111"/>
    </row>
    <row r="110" spans="1:16">
      <c r="A110" s="112" t="s">
        <v>190</v>
      </c>
      <c r="B110" s="112" t="s">
        <v>191</v>
      </c>
      <c r="C110" s="107"/>
      <c r="D110" s="107"/>
      <c r="E110" s="125"/>
      <c r="F110" s="114"/>
      <c r="G110" s="115">
        <f>SUM(G113:G115)</f>
        <v>0</v>
      </c>
    </row>
    <row r="111" spans="1:16">
      <c r="A111" s="116"/>
      <c r="B111" s="116"/>
      <c r="C111" s="117"/>
      <c r="D111" s="117"/>
      <c r="E111" s="113"/>
      <c r="F111" s="118"/>
      <c r="G111" s="118"/>
      <c r="K111" s="92"/>
      <c r="M111" s="92"/>
    </row>
    <row r="112" spans="1:16" ht="61.5" customHeight="1">
      <c r="A112" s="119" t="s">
        <v>79</v>
      </c>
      <c r="B112" s="119" t="s">
        <v>80</v>
      </c>
      <c r="C112" s="119" t="s">
        <v>81</v>
      </c>
      <c r="D112" s="119"/>
      <c r="E112" s="120" t="s">
        <v>15</v>
      </c>
      <c r="F112" s="121" t="s">
        <v>82</v>
      </c>
      <c r="G112" s="121" t="s">
        <v>83</v>
      </c>
    </row>
    <row r="113" spans="1:7" ht="60">
      <c r="A113" s="122" t="s">
        <v>86</v>
      </c>
      <c r="B113" s="122" t="s">
        <v>95</v>
      </c>
      <c r="C113" s="124" t="s">
        <v>256</v>
      </c>
      <c r="D113" s="124"/>
      <c r="E113" s="113">
        <v>3</v>
      </c>
      <c r="F113" s="118"/>
      <c r="G113" s="118">
        <f>F113*E113</f>
        <v>0</v>
      </c>
    </row>
    <row r="114" spans="1:7" ht="60">
      <c r="A114" s="122" t="s">
        <v>86</v>
      </c>
      <c r="B114" s="122" t="s">
        <v>95</v>
      </c>
      <c r="C114" s="124" t="s">
        <v>257</v>
      </c>
      <c r="D114" s="124"/>
      <c r="E114" s="116" t="s">
        <v>258</v>
      </c>
      <c r="F114" s="118"/>
      <c r="G114" s="118">
        <f>F114*E114</f>
        <v>0</v>
      </c>
    </row>
    <row r="115" spans="1:7" ht="24">
      <c r="A115" s="122" t="s">
        <v>86</v>
      </c>
      <c r="B115" s="122" t="s">
        <v>98</v>
      </c>
      <c r="C115" s="124" t="s">
        <v>259</v>
      </c>
      <c r="D115" s="124"/>
      <c r="E115" s="113">
        <v>49</v>
      </c>
      <c r="F115" s="118"/>
      <c r="G115" s="118">
        <f>F115*E115</f>
        <v>0</v>
      </c>
    </row>
    <row r="116" spans="1:7">
      <c r="A116" s="132"/>
      <c r="B116" s="132"/>
      <c r="C116" s="133"/>
      <c r="D116" s="134"/>
      <c r="E116" s="135"/>
      <c r="F116" s="136"/>
      <c r="G116" s="137"/>
    </row>
    <row r="117" spans="1:7">
      <c r="A117" s="122"/>
      <c r="B117" s="122"/>
      <c r="C117" s="124"/>
      <c r="D117" s="124"/>
      <c r="E117" s="113"/>
      <c r="F117" s="118"/>
      <c r="G117" s="118"/>
    </row>
    <row r="118" spans="1:7" ht="14.4">
      <c r="A118" s="106" t="s">
        <v>192</v>
      </c>
      <c r="B118" s="106" t="s">
        <v>193</v>
      </c>
      <c r="C118" s="107"/>
      <c r="D118" s="107"/>
      <c r="E118" s="108"/>
      <c r="F118" s="109"/>
      <c r="G118" s="110">
        <f>G120+G125+G133</f>
        <v>0</v>
      </c>
    </row>
    <row r="119" spans="1:7">
      <c r="A119" s="126"/>
      <c r="B119" s="126"/>
      <c r="C119" s="117"/>
      <c r="D119" s="117"/>
      <c r="E119" s="127"/>
      <c r="F119" s="128"/>
      <c r="G119" s="111"/>
    </row>
    <row r="120" spans="1:7">
      <c r="A120" s="112" t="s">
        <v>194</v>
      </c>
      <c r="B120" s="112" t="s">
        <v>195</v>
      </c>
      <c r="C120" s="107"/>
      <c r="D120" s="107"/>
      <c r="E120" s="125"/>
      <c r="F120" s="114"/>
      <c r="G120" s="115">
        <f>SUM(G123)</f>
        <v>0</v>
      </c>
    </row>
    <row r="121" spans="1:7" ht="13.5" customHeight="1">
      <c r="A121" s="112"/>
      <c r="B121" s="112"/>
      <c r="C121" s="107"/>
      <c r="D121" s="107"/>
      <c r="E121" s="125"/>
      <c r="F121" s="114"/>
      <c r="G121" s="115"/>
    </row>
    <row r="122" spans="1:7">
      <c r="A122" s="119" t="s">
        <v>79</v>
      </c>
      <c r="B122" s="119" t="s">
        <v>80</v>
      </c>
      <c r="C122" s="119" t="s">
        <v>81</v>
      </c>
      <c r="D122" s="119"/>
      <c r="E122" s="120" t="s">
        <v>15</v>
      </c>
      <c r="F122" s="121" t="s">
        <v>82</v>
      </c>
      <c r="G122" s="121" t="s">
        <v>83</v>
      </c>
    </row>
    <row r="123" spans="1:7" ht="24">
      <c r="A123" s="122" t="s">
        <v>86</v>
      </c>
      <c r="B123" s="122" t="s">
        <v>98</v>
      </c>
      <c r="C123" s="124" t="s">
        <v>196</v>
      </c>
      <c r="D123" s="124"/>
      <c r="E123" s="113">
        <v>35</v>
      </c>
      <c r="F123" s="118"/>
      <c r="G123" s="118">
        <f>F123*E123</f>
        <v>0</v>
      </c>
    </row>
    <row r="124" spans="1:7">
      <c r="A124" s="122"/>
      <c r="B124" s="122"/>
      <c r="C124" s="138"/>
      <c r="D124" s="138"/>
      <c r="E124" s="113"/>
      <c r="F124" s="118"/>
      <c r="G124" s="118"/>
    </row>
    <row r="125" spans="1:7">
      <c r="A125" s="112" t="s">
        <v>197</v>
      </c>
      <c r="B125" s="112" t="s">
        <v>198</v>
      </c>
      <c r="C125" s="112"/>
      <c r="D125" s="112"/>
      <c r="E125" s="113"/>
      <c r="F125" s="118"/>
      <c r="G125" s="115">
        <f>SUM(G128:G131)</f>
        <v>0</v>
      </c>
    </row>
    <row r="126" spans="1:7">
      <c r="A126" s="122"/>
      <c r="B126" s="122"/>
      <c r="C126" s="138"/>
      <c r="D126" s="138"/>
      <c r="E126" s="113"/>
      <c r="F126" s="118"/>
      <c r="G126" s="118"/>
    </row>
    <row r="127" spans="1:7">
      <c r="A127" s="119" t="s">
        <v>79</v>
      </c>
      <c r="B127" s="119" t="s">
        <v>80</v>
      </c>
      <c r="C127" s="119" t="s">
        <v>81</v>
      </c>
      <c r="D127" s="119"/>
      <c r="E127" s="120" t="s">
        <v>15</v>
      </c>
      <c r="F127" s="121" t="s">
        <v>82</v>
      </c>
      <c r="G127" s="121" t="s">
        <v>83</v>
      </c>
    </row>
    <row r="128" spans="1:7" ht="51" customHeight="1">
      <c r="A128" s="122" t="s">
        <v>86</v>
      </c>
      <c r="B128" s="122" t="s">
        <v>95</v>
      </c>
      <c r="C128" s="124" t="s">
        <v>199</v>
      </c>
      <c r="D128" s="124"/>
      <c r="E128" s="113">
        <v>11</v>
      </c>
      <c r="F128" s="118"/>
      <c r="G128" s="118">
        <f>F128*E128</f>
        <v>0</v>
      </c>
    </row>
    <row r="129" spans="1:16" ht="36">
      <c r="A129" s="122" t="s">
        <v>86</v>
      </c>
      <c r="B129" s="122" t="s">
        <v>95</v>
      </c>
      <c r="C129" s="124" t="s">
        <v>200</v>
      </c>
      <c r="D129" s="124"/>
      <c r="E129" s="113">
        <v>4</v>
      </c>
      <c r="F129" s="118"/>
      <c r="G129" s="118">
        <f>F129*E129</f>
        <v>0</v>
      </c>
    </row>
    <row r="130" spans="1:16" ht="48">
      <c r="A130" s="122" t="s">
        <v>86</v>
      </c>
      <c r="B130" s="122" t="s">
        <v>95</v>
      </c>
      <c r="C130" s="124" t="s">
        <v>201</v>
      </c>
      <c r="D130" s="124"/>
      <c r="E130" s="113">
        <v>9</v>
      </c>
      <c r="F130" s="118"/>
      <c r="G130" s="118">
        <f>F130*E130</f>
        <v>0</v>
      </c>
    </row>
    <row r="131" spans="1:16" ht="48">
      <c r="A131" s="122" t="s">
        <v>86</v>
      </c>
      <c r="B131" s="122" t="s">
        <v>95</v>
      </c>
      <c r="C131" s="124" t="s">
        <v>202</v>
      </c>
      <c r="D131" s="124"/>
      <c r="E131" s="113">
        <v>11</v>
      </c>
      <c r="F131" s="118"/>
      <c r="G131" s="118">
        <f>F131*E131</f>
        <v>0</v>
      </c>
    </row>
    <row r="132" spans="1:16">
      <c r="A132" s="112"/>
      <c r="B132" s="112"/>
      <c r="C132" s="112"/>
      <c r="D132" s="112"/>
      <c r="E132" s="113"/>
      <c r="F132" s="118"/>
      <c r="G132" s="118"/>
    </row>
    <row r="133" spans="1:16">
      <c r="A133" s="112" t="s">
        <v>260</v>
      </c>
      <c r="B133" s="112" t="s">
        <v>261</v>
      </c>
      <c r="C133" s="112"/>
      <c r="D133" s="112"/>
      <c r="E133" s="139"/>
      <c r="F133" s="118"/>
      <c r="G133" s="115">
        <f>SUM(G136:G137)</f>
        <v>0</v>
      </c>
    </row>
    <row r="134" spans="1:16">
      <c r="A134" s="112"/>
      <c r="B134" s="112"/>
      <c r="C134" s="112"/>
      <c r="D134" s="112"/>
      <c r="E134" s="139"/>
      <c r="F134" s="118"/>
      <c r="G134" s="140"/>
    </row>
    <row r="135" spans="1:16">
      <c r="A135" s="119" t="s">
        <v>79</v>
      </c>
      <c r="B135" s="119" t="s">
        <v>80</v>
      </c>
      <c r="C135" s="119" t="s">
        <v>81</v>
      </c>
      <c r="D135" s="119"/>
      <c r="E135" s="141" t="s">
        <v>15</v>
      </c>
      <c r="F135" s="121" t="s">
        <v>82</v>
      </c>
      <c r="G135" s="142" t="s">
        <v>83</v>
      </c>
      <c r="H135" s="93"/>
      <c r="J135" s="92"/>
      <c r="K135" s="92"/>
      <c r="M135" s="92"/>
      <c r="N135" s="93"/>
      <c r="O135" s="93"/>
      <c r="P135" s="93"/>
    </row>
    <row r="136" spans="1:16" ht="36">
      <c r="A136" s="143" t="s">
        <v>86</v>
      </c>
      <c r="B136" s="122" t="s">
        <v>23</v>
      </c>
      <c r="C136" s="144" t="s">
        <v>262</v>
      </c>
      <c r="D136" s="117"/>
      <c r="E136" s="116" t="s">
        <v>263</v>
      </c>
      <c r="F136" s="118"/>
      <c r="G136" s="118">
        <f>F136*E136</f>
        <v>0</v>
      </c>
      <c r="H136" s="93"/>
      <c r="J136" s="92"/>
      <c r="K136" s="92"/>
      <c r="M136" s="92"/>
      <c r="N136" s="93"/>
      <c r="O136" s="93"/>
      <c r="P136" s="93"/>
    </row>
    <row r="137" spans="1:16" s="91" customFormat="1" ht="40.799999999999997" customHeight="1">
      <c r="A137" s="143" t="s">
        <v>86</v>
      </c>
      <c r="B137" s="122" t="s">
        <v>23</v>
      </c>
      <c r="C137" s="117" t="s">
        <v>264</v>
      </c>
      <c r="D137" s="112"/>
      <c r="E137" s="113">
        <v>2</v>
      </c>
      <c r="F137" s="118"/>
      <c r="G137" s="118">
        <f>F137*E137</f>
        <v>0</v>
      </c>
      <c r="H137" s="93"/>
    </row>
    <row r="138" spans="1:16" s="91" customFormat="1" ht="40.799999999999997" customHeight="1">
      <c r="A138" s="143"/>
      <c r="B138" s="122"/>
      <c r="C138" s="117"/>
      <c r="D138" s="112"/>
      <c r="E138" s="113"/>
      <c r="F138" s="118"/>
      <c r="G138" s="118"/>
      <c r="H138" s="93"/>
    </row>
    <row r="139" spans="1:16" s="91" customFormat="1" ht="27" customHeight="1">
      <c r="A139" s="106" t="s">
        <v>203</v>
      </c>
      <c r="B139" s="106" t="s">
        <v>204</v>
      </c>
      <c r="C139" s="107"/>
      <c r="D139" s="107"/>
      <c r="E139" s="108"/>
      <c r="F139" s="109"/>
      <c r="G139" s="110">
        <f>G141+G151+G160+G166</f>
        <v>0</v>
      </c>
      <c r="I139" s="93"/>
      <c r="J139" s="93"/>
      <c r="K139" s="92"/>
      <c r="L139" s="93"/>
      <c r="M139" s="95"/>
      <c r="N139" s="93"/>
      <c r="O139" s="93"/>
    </row>
    <row r="140" spans="1:16">
      <c r="A140" s="126"/>
      <c r="B140" s="126"/>
      <c r="C140" s="117"/>
      <c r="D140" s="117"/>
      <c r="E140" s="127"/>
      <c r="F140" s="128"/>
      <c r="G140" s="111"/>
    </row>
    <row r="141" spans="1:16">
      <c r="A141" s="112" t="s">
        <v>205</v>
      </c>
      <c r="B141" s="112" t="s">
        <v>206</v>
      </c>
      <c r="C141" s="107"/>
      <c r="D141" s="107"/>
      <c r="E141" s="125"/>
      <c r="F141" s="114"/>
      <c r="G141" s="115">
        <f>SUM(G144:G149)</f>
        <v>0</v>
      </c>
    </row>
    <row r="142" spans="1:16">
      <c r="A142" s="116"/>
      <c r="B142" s="116"/>
      <c r="C142" s="117"/>
      <c r="D142" s="117"/>
      <c r="E142" s="113"/>
      <c r="F142" s="118"/>
      <c r="G142" s="118"/>
    </row>
    <row r="143" spans="1:16">
      <c r="A143" s="119" t="s">
        <v>79</v>
      </c>
      <c r="B143" s="119" t="s">
        <v>80</v>
      </c>
      <c r="C143" s="119" t="s">
        <v>81</v>
      </c>
      <c r="D143" s="119"/>
      <c r="E143" s="120" t="s">
        <v>15</v>
      </c>
      <c r="F143" s="121" t="s">
        <v>82</v>
      </c>
      <c r="G143" s="121" t="s">
        <v>83</v>
      </c>
    </row>
    <row r="144" spans="1:16" ht="51.75" customHeight="1">
      <c r="A144" s="122" t="s">
        <v>207</v>
      </c>
      <c r="B144" s="122" t="s">
        <v>23</v>
      </c>
      <c r="C144" s="124" t="s">
        <v>208</v>
      </c>
      <c r="D144" s="124"/>
      <c r="E144" s="113">
        <v>4</v>
      </c>
      <c r="F144" s="129"/>
      <c r="G144" s="118">
        <f t="shared" ref="G144:G149" si="1">F144*E144</f>
        <v>0</v>
      </c>
      <c r="H144" s="93"/>
      <c r="P144" s="93"/>
    </row>
    <row r="145" spans="1:15" ht="24">
      <c r="A145" s="122" t="s">
        <v>209</v>
      </c>
      <c r="B145" s="122" t="s">
        <v>23</v>
      </c>
      <c r="C145" s="124" t="s">
        <v>210</v>
      </c>
      <c r="D145" s="124"/>
      <c r="E145" s="113">
        <v>4</v>
      </c>
      <c r="F145" s="118"/>
      <c r="G145" s="118">
        <f t="shared" si="1"/>
        <v>0</v>
      </c>
    </row>
    <row r="146" spans="1:15" ht="36">
      <c r="A146" s="122" t="s">
        <v>211</v>
      </c>
      <c r="B146" s="122" t="s">
        <v>23</v>
      </c>
      <c r="C146" s="124" t="s">
        <v>212</v>
      </c>
      <c r="D146" s="124"/>
      <c r="E146" s="113">
        <v>2</v>
      </c>
      <c r="F146" s="118"/>
      <c r="G146" s="118">
        <f t="shared" si="1"/>
        <v>0</v>
      </c>
      <c r="H146" s="93"/>
    </row>
    <row r="147" spans="1:15" ht="48">
      <c r="A147" s="122" t="s">
        <v>213</v>
      </c>
      <c r="B147" s="122" t="s">
        <v>23</v>
      </c>
      <c r="C147" s="124" t="s">
        <v>265</v>
      </c>
      <c r="D147" s="124"/>
      <c r="E147" s="113">
        <v>8</v>
      </c>
      <c r="F147" s="118"/>
      <c r="G147" s="118">
        <f t="shared" si="1"/>
        <v>0</v>
      </c>
    </row>
    <row r="148" spans="1:15" ht="24">
      <c r="A148" s="122" t="s">
        <v>86</v>
      </c>
      <c r="B148" s="122" t="s">
        <v>23</v>
      </c>
      <c r="C148" s="124" t="s">
        <v>214</v>
      </c>
      <c r="D148" s="124"/>
      <c r="E148" s="113">
        <v>4</v>
      </c>
      <c r="F148" s="118"/>
      <c r="G148" s="118">
        <f t="shared" si="1"/>
        <v>0</v>
      </c>
    </row>
    <row r="149" spans="1:15" ht="24">
      <c r="A149" s="122" t="s">
        <v>86</v>
      </c>
      <c r="B149" s="122" t="s">
        <v>23</v>
      </c>
      <c r="C149" s="124" t="s">
        <v>266</v>
      </c>
      <c r="D149" s="124"/>
      <c r="E149" s="113">
        <v>1</v>
      </c>
      <c r="F149" s="118"/>
      <c r="G149" s="118">
        <f t="shared" si="1"/>
        <v>0</v>
      </c>
    </row>
    <row r="150" spans="1:15">
      <c r="A150" s="116"/>
      <c r="B150" s="116"/>
      <c r="C150" s="117"/>
      <c r="D150" s="117"/>
      <c r="E150" s="113"/>
      <c r="F150" s="118"/>
      <c r="G150" s="118"/>
    </row>
    <row r="151" spans="1:15">
      <c r="A151" s="112" t="s">
        <v>215</v>
      </c>
      <c r="B151" s="112" t="s">
        <v>216</v>
      </c>
      <c r="C151" s="107"/>
      <c r="D151" s="107"/>
      <c r="E151" s="125"/>
      <c r="F151" s="114"/>
      <c r="G151" s="115">
        <f>SUM(G154:G158)</f>
        <v>0</v>
      </c>
      <c r="O151" s="93"/>
    </row>
    <row r="152" spans="1:15">
      <c r="A152" s="116"/>
      <c r="B152" s="116"/>
      <c r="C152" s="117"/>
      <c r="D152" s="117"/>
      <c r="E152" s="113"/>
      <c r="F152" s="118"/>
      <c r="G152" s="118"/>
      <c r="O152" s="93"/>
    </row>
    <row r="153" spans="1:15">
      <c r="A153" s="119" t="s">
        <v>79</v>
      </c>
      <c r="B153" s="119" t="s">
        <v>80</v>
      </c>
      <c r="C153" s="119" t="s">
        <v>81</v>
      </c>
      <c r="D153" s="119"/>
      <c r="E153" s="120" t="s">
        <v>15</v>
      </c>
      <c r="F153" s="121" t="s">
        <v>82</v>
      </c>
      <c r="G153" s="121" t="s">
        <v>83</v>
      </c>
    </row>
    <row r="154" spans="1:15" ht="49.8">
      <c r="A154" s="122" t="s">
        <v>217</v>
      </c>
      <c r="B154" s="122" t="s">
        <v>95</v>
      </c>
      <c r="C154" s="124" t="s">
        <v>218</v>
      </c>
      <c r="D154" s="124"/>
      <c r="E154" s="113">
        <v>576</v>
      </c>
      <c r="F154" s="118"/>
      <c r="G154" s="118">
        <f>F154*E154</f>
        <v>0</v>
      </c>
    </row>
    <row r="155" spans="1:15" ht="49.8">
      <c r="A155" s="122" t="s">
        <v>219</v>
      </c>
      <c r="B155" s="122" t="s">
        <v>98</v>
      </c>
      <c r="C155" s="124" t="s">
        <v>267</v>
      </c>
      <c r="D155" s="124"/>
      <c r="E155" s="113">
        <v>48</v>
      </c>
      <c r="F155" s="118"/>
      <c r="G155" s="118">
        <f>F155*E155</f>
        <v>0</v>
      </c>
    </row>
    <row r="156" spans="1:15" ht="61.8">
      <c r="A156" s="122" t="s">
        <v>219</v>
      </c>
      <c r="B156" s="122" t="s">
        <v>98</v>
      </c>
      <c r="C156" s="124" t="s">
        <v>268</v>
      </c>
      <c r="D156" s="124"/>
      <c r="E156" s="113">
        <v>9</v>
      </c>
      <c r="F156" s="118"/>
      <c r="G156" s="118">
        <f>F156*E156</f>
        <v>0</v>
      </c>
    </row>
    <row r="157" spans="1:15" s="90" customFormat="1" ht="49.8">
      <c r="A157" s="122" t="s">
        <v>219</v>
      </c>
      <c r="B157" s="122" t="s">
        <v>98</v>
      </c>
      <c r="C157" s="124" t="s">
        <v>269</v>
      </c>
      <c r="D157" s="124"/>
      <c r="E157" s="131">
        <v>27.5</v>
      </c>
      <c r="F157" s="118"/>
      <c r="G157" s="118">
        <f>F157*E157</f>
        <v>0</v>
      </c>
      <c r="H157" s="98"/>
      <c r="I157" s="99"/>
      <c r="J157" s="99"/>
      <c r="K157" s="99"/>
      <c r="L157" s="99"/>
      <c r="M157" s="100"/>
      <c r="N157" s="100"/>
    </row>
    <row r="158" spans="1:15" s="91" customFormat="1" ht="24">
      <c r="A158" s="122" t="s">
        <v>220</v>
      </c>
      <c r="B158" s="122" t="s">
        <v>95</v>
      </c>
      <c r="C158" s="124" t="s">
        <v>221</v>
      </c>
      <c r="D158" s="124"/>
      <c r="E158" s="113">
        <v>571</v>
      </c>
      <c r="F158" s="118"/>
      <c r="G158" s="118">
        <f>F158*E158</f>
        <v>0</v>
      </c>
      <c r="H158" s="93"/>
      <c r="I158" s="93"/>
      <c r="J158" s="95"/>
      <c r="K158" s="95"/>
      <c r="L158" s="95"/>
      <c r="M158" s="95"/>
      <c r="N158" s="95"/>
      <c r="O158" s="96"/>
    </row>
    <row r="159" spans="1:15" s="91" customFormat="1" ht="12">
      <c r="A159" s="116"/>
      <c r="B159" s="116"/>
      <c r="C159" s="117"/>
      <c r="D159" s="117"/>
      <c r="E159" s="113"/>
      <c r="F159" s="118"/>
      <c r="G159" s="118"/>
      <c r="I159" s="93"/>
      <c r="J159" s="93"/>
      <c r="K159" s="93"/>
      <c r="L159" s="93"/>
      <c r="M159" s="95"/>
      <c r="N159" s="95"/>
      <c r="O159" s="96"/>
    </row>
    <row r="160" spans="1:15" s="91" customFormat="1" ht="12">
      <c r="A160" s="112" t="s">
        <v>222</v>
      </c>
      <c r="B160" s="112" t="s">
        <v>223</v>
      </c>
      <c r="C160" s="107"/>
      <c r="D160" s="107"/>
      <c r="E160" s="125"/>
      <c r="F160" s="114"/>
      <c r="G160" s="115">
        <f>SUM(G163:G164)</f>
        <v>0</v>
      </c>
      <c r="I160" s="93"/>
      <c r="J160" s="93"/>
      <c r="K160" s="93"/>
      <c r="L160" s="93"/>
      <c r="M160" s="95"/>
      <c r="N160" s="95"/>
      <c r="O160" s="96"/>
    </row>
    <row r="161" spans="1:15" s="91" customFormat="1" ht="25.5" customHeight="1">
      <c r="A161" s="116"/>
      <c r="B161" s="116"/>
      <c r="C161" s="117"/>
      <c r="D161" s="117"/>
      <c r="E161" s="113"/>
      <c r="F161" s="118"/>
      <c r="G161" s="118"/>
      <c r="I161" s="93"/>
      <c r="J161" s="93"/>
      <c r="K161" s="93"/>
      <c r="L161" s="93"/>
      <c r="M161" s="95"/>
      <c r="N161" s="95"/>
      <c r="O161" s="96"/>
    </row>
    <row r="162" spans="1:15" s="91" customFormat="1" ht="12">
      <c r="A162" s="119" t="s">
        <v>79</v>
      </c>
      <c r="B162" s="119" t="s">
        <v>80</v>
      </c>
      <c r="C162" s="119" t="s">
        <v>81</v>
      </c>
      <c r="D162" s="119"/>
      <c r="E162" s="120" t="s">
        <v>15</v>
      </c>
      <c r="F162" s="121" t="s">
        <v>82</v>
      </c>
      <c r="G162" s="121" t="s">
        <v>83</v>
      </c>
      <c r="I162" s="93"/>
      <c r="J162" s="93"/>
      <c r="K162" s="93"/>
      <c r="L162" s="93"/>
      <c r="M162" s="95"/>
      <c r="N162" s="95"/>
      <c r="O162" s="96"/>
    </row>
    <row r="163" spans="1:15" s="91" customFormat="1" ht="12">
      <c r="A163" s="122" t="s">
        <v>224</v>
      </c>
      <c r="B163" s="122" t="s">
        <v>23</v>
      </c>
      <c r="C163" s="124" t="s">
        <v>225</v>
      </c>
      <c r="D163" s="124"/>
      <c r="E163" s="113">
        <v>2</v>
      </c>
      <c r="F163" s="118"/>
      <c r="G163" s="118">
        <f>F163*E163</f>
        <v>0</v>
      </c>
      <c r="H163" s="93"/>
      <c r="I163" s="93"/>
      <c r="J163" s="95"/>
      <c r="K163" s="95"/>
      <c r="L163" s="95"/>
      <c r="M163" s="95"/>
      <c r="N163" s="95"/>
      <c r="O163" s="96"/>
    </row>
    <row r="164" spans="1:15" s="91" customFormat="1" ht="36">
      <c r="A164" s="122" t="s">
        <v>226</v>
      </c>
      <c r="B164" s="122" t="s">
        <v>95</v>
      </c>
      <c r="C164" s="124" t="s">
        <v>227</v>
      </c>
      <c r="D164" s="124"/>
      <c r="E164" s="113">
        <v>8</v>
      </c>
      <c r="F164" s="118"/>
      <c r="G164" s="118">
        <f>F164*E164</f>
        <v>0</v>
      </c>
      <c r="H164" s="93"/>
      <c r="I164" s="93"/>
      <c r="J164" s="95"/>
      <c r="K164" s="95"/>
      <c r="L164" s="95"/>
      <c r="M164" s="95"/>
      <c r="N164" s="95"/>
      <c r="O164" s="96"/>
    </row>
    <row r="165" spans="1:15" s="91" customFormat="1" ht="12">
      <c r="A165" s="122"/>
      <c r="B165" s="122"/>
      <c r="C165" s="124"/>
      <c r="D165" s="124"/>
      <c r="E165" s="113"/>
      <c r="F165" s="118"/>
      <c r="G165" s="118"/>
      <c r="H165" s="93"/>
      <c r="I165" s="93"/>
      <c r="J165" s="95"/>
      <c r="K165" s="95"/>
      <c r="L165" s="95"/>
      <c r="M165" s="95"/>
      <c r="N165" s="95"/>
      <c r="O165" s="96"/>
    </row>
    <row r="166" spans="1:15">
      <c r="A166" s="112" t="s">
        <v>270</v>
      </c>
      <c r="B166" s="112" t="s">
        <v>271</v>
      </c>
      <c r="C166" s="107"/>
      <c r="D166" s="107"/>
      <c r="E166" s="125"/>
      <c r="F166" s="114"/>
      <c r="G166" s="115">
        <f>SUM(G169:G169)</f>
        <v>0</v>
      </c>
    </row>
    <row r="167" spans="1:15">
      <c r="A167" s="116"/>
      <c r="B167" s="116"/>
      <c r="C167" s="117"/>
      <c r="D167" s="117"/>
      <c r="E167" s="113"/>
      <c r="F167" s="118"/>
      <c r="G167" s="118"/>
    </row>
    <row r="168" spans="1:15">
      <c r="A168" s="119" t="s">
        <v>79</v>
      </c>
      <c r="B168" s="119" t="s">
        <v>80</v>
      </c>
      <c r="C168" s="119" t="s">
        <v>81</v>
      </c>
      <c r="D168" s="119"/>
      <c r="E168" s="120" t="s">
        <v>15</v>
      </c>
      <c r="F168" s="121" t="s">
        <v>82</v>
      </c>
      <c r="G168" s="121" t="s">
        <v>83</v>
      </c>
    </row>
    <row r="169" spans="1:15" s="91" customFormat="1" ht="48">
      <c r="A169" s="122" t="s">
        <v>86</v>
      </c>
      <c r="B169" s="122" t="s">
        <v>23</v>
      </c>
      <c r="C169" s="124" t="s">
        <v>272</v>
      </c>
      <c r="D169" s="124"/>
      <c r="E169" s="113">
        <v>2</v>
      </c>
      <c r="F169" s="118"/>
      <c r="G169" s="118">
        <f>F169*E169</f>
        <v>0</v>
      </c>
      <c r="H169" s="93"/>
      <c r="I169" s="93"/>
      <c r="J169" s="93"/>
      <c r="K169" s="93"/>
      <c r="L169" s="93"/>
      <c r="M169" s="95"/>
      <c r="N169" s="95"/>
      <c r="O169" s="96"/>
    </row>
    <row r="170" spans="1:15">
      <c r="A170" s="122"/>
      <c r="B170" s="122"/>
      <c r="C170" s="124"/>
      <c r="D170" s="124"/>
      <c r="E170" s="113"/>
      <c r="F170" s="118"/>
      <c r="G170" s="118"/>
      <c r="H170" s="93"/>
      <c r="I170" s="93"/>
      <c r="J170" s="92"/>
    </row>
    <row r="171" spans="1:15" s="91" customFormat="1" ht="12">
      <c r="A171" s="116"/>
      <c r="B171" s="116"/>
      <c r="C171" s="117"/>
      <c r="D171" s="117"/>
      <c r="E171" s="113"/>
      <c r="F171" s="118"/>
      <c r="G171" s="118"/>
      <c r="I171" s="93"/>
      <c r="J171" s="93"/>
      <c r="K171" s="93"/>
      <c r="L171" s="93"/>
      <c r="M171" s="95"/>
      <c r="N171" s="95"/>
      <c r="O171" s="96"/>
    </row>
    <row r="172" spans="1:15" s="91" customFormat="1" ht="14.4">
      <c r="A172" s="106" t="s">
        <v>228</v>
      </c>
      <c r="B172" s="106" t="s">
        <v>27</v>
      </c>
      <c r="C172" s="107"/>
      <c r="D172" s="107"/>
      <c r="E172" s="108"/>
      <c r="F172" s="109"/>
      <c r="G172" s="110">
        <f>G174+G183+G195</f>
        <v>0</v>
      </c>
      <c r="I172" s="93"/>
      <c r="J172" s="93"/>
      <c r="K172" s="93"/>
      <c r="L172" s="93"/>
      <c r="M172" s="95"/>
      <c r="N172" s="95"/>
      <c r="O172" s="96"/>
    </row>
    <row r="173" spans="1:15" s="91" customFormat="1" ht="14.4">
      <c r="A173" s="106"/>
      <c r="B173" s="106"/>
      <c r="C173" s="107"/>
      <c r="D173" s="107"/>
      <c r="E173" s="108"/>
      <c r="F173" s="109"/>
      <c r="G173" s="110"/>
      <c r="H173" s="93"/>
      <c r="I173" s="93"/>
      <c r="J173" s="95"/>
      <c r="K173" s="95"/>
      <c r="L173" s="95"/>
      <c r="M173" s="95"/>
      <c r="N173" s="95"/>
      <c r="O173" s="96"/>
    </row>
    <row r="174" spans="1:15" s="91" customFormat="1" ht="12">
      <c r="A174" s="112" t="s">
        <v>229</v>
      </c>
      <c r="B174" s="112" t="s">
        <v>230</v>
      </c>
      <c r="C174" s="107"/>
      <c r="D174" s="107"/>
      <c r="E174" s="145"/>
      <c r="F174" s="114"/>
      <c r="G174" s="115">
        <f>SUM(G177:G181)</f>
        <v>0</v>
      </c>
      <c r="I174" s="93"/>
      <c r="J174" s="93"/>
      <c r="K174" s="93"/>
      <c r="L174" s="93"/>
      <c r="M174" s="95"/>
      <c r="N174" s="95"/>
      <c r="O174" s="96"/>
    </row>
    <row r="175" spans="1:15" s="91" customFormat="1" ht="12">
      <c r="A175" s="116"/>
      <c r="B175" s="116"/>
      <c r="C175" s="117"/>
      <c r="D175" s="117"/>
      <c r="E175" s="139"/>
      <c r="F175" s="118"/>
      <c r="G175" s="139"/>
      <c r="H175" s="93"/>
    </row>
    <row r="176" spans="1:15" ht="27" customHeight="1">
      <c r="A176" s="119" t="s">
        <v>79</v>
      </c>
      <c r="B176" s="119" t="s">
        <v>80</v>
      </c>
      <c r="C176" s="119" t="s">
        <v>81</v>
      </c>
      <c r="D176" s="119"/>
      <c r="E176" s="141" t="s">
        <v>15</v>
      </c>
      <c r="F176" s="121" t="s">
        <v>82</v>
      </c>
      <c r="G176" s="142" t="s">
        <v>83</v>
      </c>
      <c r="H176" s="93"/>
    </row>
    <row r="177" spans="1:16" s="91" customFormat="1" ht="24">
      <c r="A177" s="122" t="s">
        <v>86</v>
      </c>
      <c r="B177" s="122" t="s">
        <v>95</v>
      </c>
      <c r="C177" s="124" t="s">
        <v>231</v>
      </c>
      <c r="D177" s="124"/>
      <c r="E177" s="113">
        <v>407</v>
      </c>
      <c r="F177" s="118"/>
      <c r="G177" s="118">
        <f>E177*F177</f>
        <v>0</v>
      </c>
      <c r="H177" s="93"/>
    </row>
    <row r="178" spans="1:16" s="91" customFormat="1" ht="24">
      <c r="A178" s="122" t="s">
        <v>86</v>
      </c>
      <c r="B178" s="122" t="s">
        <v>95</v>
      </c>
      <c r="C178" s="124" t="s">
        <v>232</v>
      </c>
      <c r="D178" s="124"/>
      <c r="E178" s="113">
        <v>383</v>
      </c>
      <c r="F178" s="118"/>
      <c r="G178" s="118">
        <f>E178*F178</f>
        <v>0</v>
      </c>
      <c r="H178" s="93"/>
    </row>
    <row r="179" spans="1:16" ht="36">
      <c r="A179" s="122" t="s">
        <v>86</v>
      </c>
      <c r="B179" s="122" t="s">
        <v>23</v>
      </c>
      <c r="C179" s="124" t="s">
        <v>233</v>
      </c>
      <c r="D179" s="124"/>
      <c r="E179" s="113">
        <v>14</v>
      </c>
      <c r="F179" s="118"/>
      <c r="G179" s="118">
        <f>E179*F179</f>
        <v>0</v>
      </c>
    </row>
    <row r="180" spans="1:16" ht="24">
      <c r="A180" s="122" t="s">
        <v>86</v>
      </c>
      <c r="B180" s="122" t="s">
        <v>95</v>
      </c>
      <c r="C180" s="124" t="s">
        <v>234</v>
      </c>
      <c r="D180" s="124"/>
      <c r="E180" s="113">
        <v>407</v>
      </c>
      <c r="F180" s="118"/>
      <c r="G180" s="118">
        <f>E180*F180</f>
        <v>0</v>
      </c>
    </row>
    <row r="181" spans="1:16">
      <c r="A181" s="122" t="s">
        <v>86</v>
      </c>
      <c r="B181" s="122" t="s">
        <v>95</v>
      </c>
      <c r="C181" s="124" t="s">
        <v>235</v>
      </c>
      <c r="D181" s="124"/>
      <c r="E181" s="113">
        <v>407</v>
      </c>
      <c r="F181" s="118"/>
      <c r="G181" s="118">
        <f>E181*F181</f>
        <v>0</v>
      </c>
    </row>
    <row r="182" spans="1:16" ht="14.4">
      <c r="A182" s="106"/>
      <c r="B182" s="106"/>
      <c r="C182" s="107"/>
      <c r="D182" s="107"/>
      <c r="E182" s="108"/>
      <c r="F182" s="109"/>
      <c r="G182" s="110"/>
      <c r="H182" s="93"/>
      <c r="N182" s="93"/>
      <c r="O182" s="93"/>
      <c r="P182" s="93"/>
    </row>
    <row r="183" spans="1:16" s="91" customFormat="1" ht="12">
      <c r="A183" s="112" t="s">
        <v>236</v>
      </c>
      <c r="B183" s="112" t="s">
        <v>237</v>
      </c>
      <c r="C183" s="107"/>
      <c r="D183" s="107"/>
      <c r="E183" s="125"/>
      <c r="F183" s="114"/>
      <c r="G183" s="115">
        <f>SUM(G186:G193)</f>
        <v>0</v>
      </c>
      <c r="O183" s="93"/>
    </row>
    <row r="184" spans="1:16" s="91" customFormat="1" ht="15" customHeight="1">
      <c r="A184" s="116"/>
      <c r="B184" s="116"/>
      <c r="C184" s="117"/>
      <c r="D184" s="117"/>
      <c r="E184" s="113"/>
      <c r="F184" s="118"/>
      <c r="G184" s="118"/>
      <c r="H184" s="93"/>
    </row>
    <row r="185" spans="1:16">
      <c r="A185" s="119" t="s">
        <v>79</v>
      </c>
      <c r="B185" s="119" t="s">
        <v>80</v>
      </c>
      <c r="C185" s="119" t="s">
        <v>81</v>
      </c>
      <c r="D185" s="119"/>
      <c r="E185" s="120" t="s">
        <v>15</v>
      </c>
      <c r="F185" s="121" t="s">
        <v>82</v>
      </c>
      <c r="G185" s="121" t="s">
        <v>83</v>
      </c>
      <c r="P185" s="93"/>
    </row>
    <row r="186" spans="1:16" ht="36">
      <c r="A186" s="122" t="s">
        <v>86</v>
      </c>
      <c r="B186" s="122" t="s">
        <v>20</v>
      </c>
      <c r="C186" s="124" t="s">
        <v>238</v>
      </c>
      <c r="D186" s="124"/>
      <c r="E186" s="113">
        <v>200</v>
      </c>
      <c r="F186" s="118"/>
      <c r="G186" s="118">
        <f t="shared" ref="G186:G193" si="2">E186*F186</f>
        <v>0</v>
      </c>
    </row>
    <row r="187" spans="1:16" ht="24">
      <c r="A187" s="122" t="s">
        <v>86</v>
      </c>
      <c r="B187" s="122" t="s">
        <v>95</v>
      </c>
      <c r="C187" s="124" t="s">
        <v>239</v>
      </c>
      <c r="D187" s="124"/>
      <c r="E187" s="113">
        <v>200</v>
      </c>
      <c r="F187" s="118"/>
      <c r="G187" s="118">
        <f t="shared" si="2"/>
        <v>0</v>
      </c>
    </row>
    <row r="188" spans="1:16">
      <c r="A188" s="122" t="s">
        <v>86</v>
      </c>
      <c r="B188" s="122" t="s">
        <v>95</v>
      </c>
      <c r="C188" s="124" t="s">
        <v>240</v>
      </c>
      <c r="D188" s="124"/>
      <c r="E188" s="113">
        <v>220</v>
      </c>
      <c r="F188" s="118"/>
      <c r="G188" s="118">
        <f t="shared" si="2"/>
        <v>0</v>
      </c>
    </row>
    <row r="189" spans="1:16" ht="24">
      <c r="A189" s="122" t="s">
        <v>86</v>
      </c>
      <c r="B189" s="122" t="s">
        <v>95</v>
      </c>
      <c r="C189" s="124" t="s">
        <v>241</v>
      </c>
      <c r="D189" s="124"/>
      <c r="E189" s="113">
        <v>7</v>
      </c>
      <c r="F189" s="118"/>
      <c r="G189" s="140">
        <f t="shared" si="2"/>
        <v>0</v>
      </c>
    </row>
    <row r="190" spans="1:16" ht="24">
      <c r="A190" s="122" t="s">
        <v>86</v>
      </c>
      <c r="B190" s="122" t="s">
        <v>23</v>
      </c>
      <c r="C190" s="124" t="s">
        <v>242</v>
      </c>
      <c r="D190" s="124"/>
      <c r="E190" s="113">
        <v>7</v>
      </c>
      <c r="F190" s="118"/>
      <c r="G190" s="140">
        <f t="shared" si="2"/>
        <v>0</v>
      </c>
    </row>
    <row r="191" spans="1:16" ht="24">
      <c r="A191" s="122" t="s">
        <v>86</v>
      </c>
      <c r="B191" s="122" t="s">
        <v>23</v>
      </c>
      <c r="C191" s="124" t="s">
        <v>243</v>
      </c>
      <c r="D191" s="124"/>
      <c r="E191" s="113">
        <v>7</v>
      </c>
      <c r="F191" s="118"/>
      <c r="G191" s="140">
        <f t="shared" si="2"/>
        <v>0</v>
      </c>
    </row>
    <row r="192" spans="1:16" ht="24">
      <c r="A192" s="122" t="s">
        <v>86</v>
      </c>
      <c r="B192" s="122" t="s">
        <v>23</v>
      </c>
      <c r="C192" s="124" t="s">
        <v>244</v>
      </c>
      <c r="D192" s="124"/>
      <c r="E192" s="113">
        <v>3</v>
      </c>
      <c r="F192" s="118"/>
      <c r="G192" s="140">
        <f t="shared" si="2"/>
        <v>0</v>
      </c>
    </row>
    <row r="193" spans="1:17" ht="24">
      <c r="A193" s="122" t="s">
        <v>86</v>
      </c>
      <c r="B193" s="122" t="s">
        <v>23</v>
      </c>
      <c r="C193" s="124" t="s">
        <v>245</v>
      </c>
      <c r="D193" s="124"/>
      <c r="E193" s="113">
        <v>5</v>
      </c>
      <c r="F193" s="118"/>
      <c r="G193" s="140">
        <f t="shared" si="2"/>
        <v>0</v>
      </c>
    </row>
    <row r="194" spans="1:17">
      <c r="A194" s="116"/>
      <c r="B194" s="116"/>
      <c r="C194" s="117"/>
      <c r="D194" s="117"/>
      <c r="E194" s="113"/>
      <c r="F194" s="118"/>
      <c r="G194" s="118"/>
    </row>
    <row r="195" spans="1:17">
      <c r="A195" s="112" t="s">
        <v>246</v>
      </c>
      <c r="B195" s="112" t="s">
        <v>247</v>
      </c>
      <c r="C195" s="107"/>
      <c r="D195" s="107"/>
      <c r="E195" s="125"/>
      <c r="F195" s="114"/>
      <c r="G195" s="115">
        <f>SUM(G198:G198)</f>
        <v>0</v>
      </c>
    </row>
    <row r="196" spans="1:17" ht="14.4">
      <c r="A196" s="116"/>
      <c r="B196" s="116"/>
      <c r="C196" s="117"/>
      <c r="D196" s="117"/>
      <c r="E196" s="113"/>
      <c r="F196" s="118"/>
      <c r="G196" s="118"/>
      <c r="H196" s="87"/>
      <c r="I196" s="88"/>
      <c r="J196" s="87"/>
      <c r="K196" s="88"/>
      <c r="L196" s="87"/>
      <c r="M196" s="88"/>
      <c r="N196" s="87"/>
      <c r="O196" s="88"/>
      <c r="P196" s="87"/>
      <c r="Q196" s="88"/>
    </row>
    <row r="197" spans="1:17">
      <c r="A197" s="119" t="s">
        <v>79</v>
      </c>
      <c r="B197" s="119" t="s">
        <v>80</v>
      </c>
      <c r="C197" s="119" t="s">
        <v>81</v>
      </c>
      <c r="D197" s="119"/>
      <c r="E197" s="120" t="s">
        <v>15</v>
      </c>
      <c r="F197" s="121" t="s">
        <v>82</v>
      </c>
      <c r="G197" s="121" t="s">
        <v>83</v>
      </c>
    </row>
    <row r="198" spans="1:17">
      <c r="A198" s="122" t="s">
        <v>248</v>
      </c>
      <c r="B198" s="122" t="s">
        <v>23</v>
      </c>
      <c r="C198" s="63" t="s">
        <v>284</v>
      </c>
      <c r="D198" s="124"/>
      <c r="E198" s="113">
        <v>1</v>
      </c>
      <c r="F198" s="118"/>
      <c r="G198" s="118">
        <f>F198*E198</f>
        <v>0</v>
      </c>
    </row>
    <row r="199" spans="1:17">
      <c r="A199" s="122"/>
      <c r="B199" s="122"/>
      <c r="C199" s="124"/>
      <c r="D199" s="124"/>
      <c r="E199" s="113"/>
      <c r="F199" s="118"/>
      <c r="G199" s="118"/>
    </row>
    <row r="200" spans="1:17">
      <c r="A200" s="116"/>
      <c r="B200" s="116"/>
      <c r="C200" s="117"/>
      <c r="D200" s="117"/>
      <c r="E200" s="113"/>
      <c r="F200" s="118"/>
      <c r="G200" s="118"/>
    </row>
    <row r="201" spans="1:17">
      <c r="A201" s="146"/>
      <c r="B201" s="147"/>
      <c r="C201" s="148"/>
      <c r="D201" s="148"/>
      <c r="E201" s="149"/>
      <c r="F201" s="150"/>
      <c r="G201" s="151"/>
    </row>
    <row r="202" spans="1:17">
      <c r="A202" s="146"/>
      <c r="B202" s="147"/>
      <c r="C202" s="148"/>
      <c r="D202" s="148"/>
      <c r="E202" s="149"/>
      <c r="F202" s="150"/>
      <c r="G202" s="151"/>
    </row>
    <row r="203" spans="1:17">
      <c r="A203" s="146"/>
      <c r="B203" s="147"/>
      <c r="C203" s="148"/>
      <c r="D203" s="148"/>
      <c r="E203" s="146"/>
      <c r="F203" s="150"/>
      <c r="G203" s="151"/>
    </row>
    <row r="204" spans="1:17" ht="14.4">
      <c r="A204" s="106" t="s">
        <v>249</v>
      </c>
      <c r="B204" s="147"/>
      <c r="C204" s="148"/>
      <c r="D204" s="148"/>
      <c r="E204" s="146"/>
      <c r="F204" s="150"/>
      <c r="G204" s="151"/>
    </row>
    <row r="205" spans="1:17">
      <c r="A205" s="146"/>
      <c r="B205" s="147"/>
      <c r="C205" s="148"/>
      <c r="D205" s="148"/>
      <c r="E205" s="146"/>
      <c r="F205" s="150"/>
      <c r="G205" s="151"/>
    </row>
    <row r="206" spans="1:17" ht="14.4">
      <c r="A206" s="106" t="s">
        <v>76</v>
      </c>
      <c r="B206" s="106" t="s">
        <v>18</v>
      </c>
      <c r="C206" s="107"/>
      <c r="D206" s="107"/>
      <c r="E206" s="152"/>
      <c r="F206" s="109"/>
      <c r="G206" s="110">
        <f>G1</f>
        <v>0</v>
      </c>
    </row>
    <row r="207" spans="1:17" ht="14.4">
      <c r="A207" s="106" t="s">
        <v>115</v>
      </c>
      <c r="B207" s="106" t="s">
        <v>24</v>
      </c>
      <c r="C207" s="107"/>
      <c r="D207" s="107"/>
      <c r="E207" s="152"/>
      <c r="F207" s="109"/>
      <c r="G207" s="110">
        <f>G28</f>
        <v>0</v>
      </c>
    </row>
    <row r="208" spans="1:17" ht="14.4">
      <c r="A208" s="106" t="s">
        <v>152</v>
      </c>
      <c r="B208" s="106" t="s">
        <v>25</v>
      </c>
      <c r="C208" s="107"/>
      <c r="D208" s="107"/>
      <c r="E208" s="152"/>
      <c r="F208" s="109"/>
      <c r="G208" s="110">
        <f>G68</f>
        <v>0</v>
      </c>
    </row>
    <row r="209" spans="1:7" ht="14.4">
      <c r="A209" s="106" t="s">
        <v>188</v>
      </c>
      <c r="B209" s="106" t="s">
        <v>189</v>
      </c>
      <c r="C209" s="107"/>
      <c r="D209" s="107"/>
      <c r="E209" s="152"/>
      <c r="F209" s="109"/>
      <c r="G209" s="110">
        <f>G108</f>
        <v>0</v>
      </c>
    </row>
    <row r="210" spans="1:7" ht="14.4">
      <c r="A210" s="106" t="s">
        <v>192</v>
      </c>
      <c r="B210" s="106" t="s">
        <v>193</v>
      </c>
      <c r="C210" s="107"/>
      <c r="D210" s="107"/>
      <c r="E210" s="152"/>
      <c r="F210" s="109"/>
      <c r="G210" s="110">
        <f>G118</f>
        <v>0</v>
      </c>
    </row>
    <row r="211" spans="1:7" ht="14.4">
      <c r="A211" s="106" t="s">
        <v>203</v>
      </c>
      <c r="B211" s="106" t="s">
        <v>204</v>
      </c>
      <c r="C211" s="107"/>
      <c r="D211" s="107"/>
      <c r="E211" s="152"/>
      <c r="F211" s="109"/>
      <c r="G211" s="110">
        <f>G139</f>
        <v>0</v>
      </c>
    </row>
    <row r="212" spans="1:7" ht="14.4">
      <c r="A212" s="106" t="s">
        <v>228</v>
      </c>
      <c r="B212" s="106" t="s">
        <v>27</v>
      </c>
      <c r="C212" s="107"/>
      <c r="D212" s="107"/>
      <c r="E212" s="152"/>
      <c r="F212" s="109"/>
      <c r="G212" s="110">
        <f>G172</f>
        <v>0</v>
      </c>
    </row>
    <row r="213" spans="1:7" ht="14.4">
      <c r="A213" s="146"/>
      <c r="B213" s="106" t="s">
        <v>250</v>
      </c>
      <c r="C213" s="148"/>
      <c r="D213" s="148"/>
      <c r="E213" s="146"/>
      <c r="F213" s="150"/>
      <c r="G213" s="110">
        <f>SUM(G206:G212)</f>
        <v>0</v>
      </c>
    </row>
    <row r="214" spans="1:7" ht="14.4">
      <c r="A214" s="146"/>
      <c r="B214" s="106" t="s">
        <v>251</v>
      </c>
      <c r="C214" s="148"/>
      <c r="D214" s="148"/>
      <c r="E214" s="146"/>
      <c r="F214" s="150"/>
      <c r="G214" s="110">
        <f>G213*0.22</f>
        <v>0</v>
      </c>
    </row>
    <row r="215" spans="1:7" ht="14.4">
      <c r="A215" s="146"/>
      <c r="B215" s="106" t="s">
        <v>10</v>
      </c>
      <c r="C215" s="148"/>
      <c r="D215" s="148"/>
      <c r="E215" s="146"/>
      <c r="F215" s="150"/>
      <c r="G215" s="110">
        <f>G213*1.22</f>
        <v>0</v>
      </c>
    </row>
  </sheetData>
  <pageMargins left="0.74803149606299213" right="0.31496062992125984" top="1.2171875000000001" bottom="0.70866141732283472" header="0" footer="0"/>
  <pageSetup paperSize="9" scale="95" orientation="portrait" r:id="rId1"/>
  <headerFooter alignWithMargins="0">
    <oddHeader>&amp;LA1.&amp;C
&amp;"-,Krepko"&amp;11Obnova ceste v Prigorici na odseku LC 352171
POPIS DEL Z OCENO STROŠKOV
&amp;K0000FFCESTA  S CR IN ZAŠČITO TK IN NN</oddHeader>
    <oddFooter xml:space="preserve">&amp;R&amp;"-,Običajno"&amp;11Stran &amp;P/&amp;N
</oddFooter>
  </headerFooter>
  <rowBreaks count="3" manualBreakCount="3">
    <brk id="27" max="6" man="1"/>
    <brk id="67" max="6" man="1"/>
    <brk id="9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07198-433A-4D92-BD5C-7AF6A251409C}">
  <dimension ref="A1:O107"/>
  <sheetViews>
    <sheetView view="pageBreakPreview" topLeftCell="A40" zoomScaleNormal="115" zoomScaleSheetLayoutView="100" zoomScalePageLayoutView="70" workbookViewId="0">
      <selection activeCell="F53" sqref="F53"/>
    </sheetView>
  </sheetViews>
  <sheetFormatPr defaultColWidth="10.44140625" defaultRowHeight="10.199999999999999"/>
  <cols>
    <col min="1" max="1" width="6.5546875" style="16" customWidth="1"/>
    <col min="2" max="2" width="44.5546875" style="28" customWidth="1"/>
    <col min="3" max="3" width="8.109375" style="28" customWidth="1"/>
    <col min="4" max="4" width="8.5546875" style="36" customWidth="1"/>
    <col min="5" max="5" width="9.44140625" style="27" customWidth="1"/>
    <col min="6" max="6" width="14" style="27" customWidth="1"/>
    <col min="7" max="7" width="10.44140625" style="29" customWidth="1"/>
    <col min="8" max="8" width="13.44140625" style="27" customWidth="1"/>
    <col min="9" max="9" width="10.44140625" style="27"/>
    <col min="10" max="10" width="19" style="27" bestFit="1" customWidth="1"/>
    <col min="11" max="257" width="10.44140625" style="27"/>
    <col min="258" max="258" width="6.5546875" style="27" customWidth="1"/>
    <col min="259" max="259" width="48.5546875" style="27" customWidth="1"/>
    <col min="260" max="260" width="8.5546875" style="27" customWidth="1"/>
    <col min="261" max="262" width="10.5546875" style="27" customWidth="1"/>
    <col min="263" max="513" width="10.44140625" style="27"/>
    <col min="514" max="514" width="6.5546875" style="27" customWidth="1"/>
    <col min="515" max="515" width="48.5546875" style="27" customWidth="1"/>
    <col min="516" max="516" width="8.5546875" style="27" customWidth="1"/>
    <col min="517" max="518" width="10.5546875" style="27" customWidth="1"/>
    <col min="519" max="769" width="10.44140625" style="27"/>
    <col min="770" max="770" width="6.5546875" style="27" customWidth="1"/>
    <col min="771" max="771" width="48.5546875" style="27" customWidth="1"/>
    <col min="772" max="772" width="8.5546875" style="27" customWidth="1"/>
    <col min="773" max="774" width="10.5546875" style="27" customWidth="1"/>
    <col min="775" max="1025" width="10.44140625" style="27"/>
    <col min="1026" max="1026" width="6.5546875" style="27" customWidth="1"/>
    <col min="1027" max="1027" width="48.5546875" style="27" customWidth="1"/>
    <col min="1028" max="1028" width="8.5546875" style="27" customWidth="1"/>
    <col min="1029" max="1030" width="10.5546875" style="27" customWidth="1"/>
    <col min="1031" max="1281" width="10.44140625" style="27"/>
    <col min="1282" max="1282" width="6.5546875" style="27" customWidth="1"/>
    <col min="1283" max="1283" width="48.5546875" style="27" customWidth="1"/>
    <col min="1284" max="1284" width="8.5546875" style="27" customWidth="1"/>
    <col min="1285" max="1286" width="10.5546875" style="27" customWidth="1"/>
    <col min="1287" max="1537" width="10.44140625" style="27"/>
    <col min="1538" max="1538" width="6.5546875" style="27" customWidth="1"/>
    <col min="1539" max="1539" width="48.5546875" style="27" customWidth="1"/>
    <col min="1540" max="1540" width="8.5546875" style="27" customWidth="1"/>
    <col min="1541" max="1542" width="10.5546875" style="27" customWidth="1"/>
    <col min="1543" max="1793" width="10.44140625" style="27"/>
    <col min="1794" max="1794" width="6.5546875" style="27" customWidth="1"/>
    <col min="1795" max="1795" width="48.5546875" style="27" customWidth="1"/>
    <col min="1796" max="1796" width="8.5546875" style="27" customWidth="1"/>
    <col min="1797" max="1798" width="10.5546875" style="27" customWidth="1"/>
    <col min="1799" max="2049" width="10.44140625" style="27"/>
    <col min="2050" max="2050" width="6.5546875" style="27" customWidth="1"/>
    <col min="2051" max="2051" width="48.5546875" style="27" customWidth="1"/>
    <col min="2052" max="2052" width="8.5546875" style="27" customWidth="1"/>
    <col min="2053" max="2054" width="10.5546875" style="27" customWidth="1"/>
    <col min="2055" max="2305" width="10.44140625" style="27"/>
    <col min="2306" max="2306" width="6.5546875" style="27" customWidth="1"/>
    <col min="2307" max="2307" width="48.5546875" style="27" customWidth="1"/>
    <col min="2308" max="2308" width="8.5546875" style="27" customWidth="1"/>
    <col min="2309" max="2310" width="10.5546875" style="27" customWidth="1"/>
    <col min="2311" max="2561" width="10.44140625" style="27"/>
    <col min="2562" max="2562" width="6.5546875" style="27" customWidth="1"/>
    <col min="2563" max="2563" width="48.5546875" style="27" customWidth="1"/>
    <col min="2564" max="2564" width="8.5546875" style="27" customWidth="1"/>
    <col min="2565" max="2566" width="10.5546875" style="27" customWidth="1"/>
    <col min="2567" max="2817" width="10.44140625" style="27"/>
    <col min="2818" max="2818" width="6.5546875" style="27" customWidth="1"/>
    <col min="2819" max="2819" width="48.5546875" style="27" customWidth="1"/>
    <col min="2820" max="2820" width="8.5546875" style="27" customWidth="1"/>
    <col min="2821" max="2822" width="10.5546875" style="27" customWidth="1"/>
    <col min="2823" max="3073" width="10.44140625" style="27"/>
    <col min="3074" max="3074" width="6.5546875" style="27" customWidth="1"/>
    <col min="3075" max="3075" width="48.5546875" style="27" customWidth="1"/>
    <col min="3076" max="3076" width="8.5546875" style="27" customWidth="1"/>
    <col min="3077" max="3078" width="10.5546875" style="27" customWidth="1"/>
    <col min="3079" max="3329" width="10.44140625" style="27"/>
    <col min="3330" max="3330" width="6.5546875" style="27" customWidth="1"/>
    <col min="3331" max="3331" width="48.5546875" style="27" customWidth="1"/>
    <col min="3332" max="3332" width="8.5546875" style="27" customWidth="1"/>
    <col min="3333" max="3334" width="10.5546875" style="27" customWidth="1"/>
    <col min="3335" max="3585" width="10.44140625" style="27"/>
    <col min="3586" max="3586" width="6.5546875" style="27" customWidth="1"/>
    <col min="3587" max="3587" width="48.5546875" style="27" customWidth="1"/>
    <col min="3588" max="3588" width="8.5546875" style="27" customWidth="1"/>
    <col min="3589" max="3590" width="10.5546875" style="27" customWidth="1"/>
    <col min="3591" max="3841" width="10.44140625" style="27"/>
    <col min="3842" max="3842" width="6.5546875" style="27" customWidth="1"/>
    <col min="3843" max="3843" width="48.5546875" style="27" customWidth="1"/>
    <col min="3844" max="3844" width="8.5546875" style="27" customWidth="1"/>
    <col min="3845" max="3846" width="10.5546875" style="27" customWidth="1"/>
    <col min="3847" max="4097" width="10.44140625" style="27"/>
    <col min="4098" max="4098" width="6.5546875" style="27" customWidth="1"/>
    <col min="4099" max="4099" width="48.5546875" style="27" customWidth="1"/>
    <col min="4100" max="4100" width="8.5546875" style="27" customWidth="1"/>
    <col min="4101" max="4102" width="10.5546875" style="27" customWidth="1"/>
    <col min="4103" max="4353" width="10.44140625" style="27"/>
    <col min="4354" max="4354" width="6.5546875" style="27" customWidth="1"/>
    <col min="4355" max="4355" width="48.5546875" style="27" customWidth="1"/>
    <col min="4356" max="4356" width="8.5546875" style="27" customWidth="1"/>
    <col min="4357" max="4358" width="10.5546875" style="27" customWidth="1"/>
    <col min="4359" max="4609" width="10.44140625" style="27"/>
    <col min="4610" max="4610" width="6.5546875" style="27" customWidth="1"/>
    <col min="4611" max="4611" width="48.5546875" style="27" customWidth="1"/>
    <col min="4612" max="4612" width="8.5546875" style="27" customWidth="1"/>
    <col min="4613" max="4614" width="10.5546875" style="27" customWidth="1"/>
    <col min="4615" max="4865" width="10.44140625" style="27"/>
    <col min="4866" max="4866" width="6.5546875" style="27" customWidth="1"/>
    <col min="4867" max="4867" width="48.5546875" style="27" customWidth="1"/>
    <col min="4868" max="4868" width="8.5546875" style="27" customWidth="1"/>
    <col min="4869" max="4870" width="10.5546875" style="27" customWidth="1"/>
    <col min="4871" max="5121" width="10.44140625" style="27"/>
    <col min="5122" max="5122" width="6.5546875" style="27" customWidth="1"/>
    <col min="5123" max="5123" width="48.5546875" style="27" customWidth="1"/>
    <col min="5124" max="5124" width="8.5546875" style="27" customWidth="1"/>
    <col min="5125" max="5126" width="10.5546875" style="27" customWidth="1"/>
    <col min="5127" max="5377" width="10.44140625" style="27"/>
    <col min="5378" max="5378" width="6.5546875" style="27" customWidth="1"/>
    <col min="5379" max="5379" width="48.5546875" style="27" customWidth="1"/>
    <col min="5380" max="5380" width="8.5546875" style="27" customWidth="1"/>
    <col min="5381" max="5382" width="10.5546875" style="27" customWidth="1"/>
    <col min="5383" max="5633" width="10.44140625" style="27"/>
    <col min="5634" max="5634" width="6.5546875" style="27" customWidth="1"/>
    <col min="5635" max="5635" width="48.5546875" style="27" customWidth="1"/>
    <col min="5636" max="5636" width="8.5546875" style="27" customWidth="1"/>
    <col min="5637" max="5638" width="10.5546875" style="27" customWidth="1"/>
    <col min="5639" max="5889" width="10.44140625" style="27"/>
    <col min="5890" max="5890" width="6.5546875" style="27" customWidth="1"/>
    <col min="5891" max="5891" width="48.5546875" style="27" customWidth="1"/>
    <col min="5892" max="5892" width="8.5546875" style="27" customWidth="1"/>
    <col min="5893" max="5894" width="10.5546875" style="27" customWidth="1"/>
    <col min="5895" max="6145" width="10.44140625" style="27"/>
    <col min="6146" max="6146" width="6.5546875" style="27" customWidth="1"/>
    <col min="6147" max="6147" width="48.5546875" style="27" customWidth="1"/>
    <col min="6148" max="6148" width="8.5546875" style="27" customWidth="1"/>
    <col min="6149" max="6150" width="10.5546875" style="27" customWidth="1"/>
    <col min="6151" max="6401" width="10.44140625" style="27"/>
    <col min="6402" max="6402" width="6.5546875" style="27" customWidth="1"/>
    <col min="6403" max="6403" width="48.5546875" style="27" customWidth="1"/>
    <col min="6404" max="6404" width="8.5546875" style="27" customWidth="1"/>
    <col min="6405" max="6406" width="10.5546875" style="27" customWidth="1"/>
    <col min="6407" max="6657" width="10.44140625" style="27"/>
    <col min="6658" max="6658" width="6.5546875" style="27" customWidth="1"/>
    <col min="6659" max="6659" width="48.5546875" style="27" customWidth="1"/>
    <col min="6660" max="6660" width="8.5546875" style="27" customWidth="1"/>
    <col min="6661" max="6662" width="10.5546875" style="27" customWidth="1"/>
    <col min="6663" max="6913" width="10.44140625" style="27"/>
    <col min="6914" max="6914" width="6.5546875" style="27" customWidth="1"/>
    <col min="6915" max="6915" width="48.5546875" style="27" customWidth="1"/>
    <col min="6916" max="6916" width="8.5546875" style="27" customWidth="1"/>
    <col min="6917" max="6918" width="10.5546875" style="27" customWidth="1"/>
    <col min="6919" max="7169" width="10.44140625" style="27"/>
    <col min="7170" max="7170" width="6.5546875" style="27" customWidth="1"/>
    <col min="7171" max="7171" width="48.5546875" style="27" customWidth="1"/>
    <col min="7172" max="7172" width="8.5546875" style="27" customWidth="1"/>
    <col min="7173" max="7174" width="10.5546875" style="27" customWidth="1"/>
    <col min="7175" max="7425" width="10.44140625" style="27"/>
    <col min="7426" max="7426" width="6.5546875" style="27" customWidth="1"/>
    <col min="7427" max="7427" width="48.5546875" style="27" customWidth="1"/>
    <col min="7428" max="7428" width="8.5546875" style="27" customWidth="1"/>
    <col min="7429" max="7430" width="10.5546875" style="27" customWidth="1"/>
    <col min="7431" max="7681" width="10.44140625" style="27"/>
    <col min="7682" max="7682" width="6.5546875" style="27" customWidth="1"/>
    <col min="7683" max="7683" width="48.5546875" style="27" customWidth="1"/>
    <col min="7684" max="7684" width="8.5546875" style="27" customWidth="1"/>
    <col min="7685" max="7686" width="10.5546875" style="27" customWidth="1"/>
    <col min="7687" max="7937" width="10.44140625" style="27"/>
    <col min="7938" max="7938" width="6.5546875" style="27" customWidth="1"/>
    <col min="7939" max="7939" width="48.5546875" style="27" customWidth="1"/>
    <col min="7940" max="7940" width="8.5546875" style="27" customWidth="1"/>
    <col min="7941" max="7942" width="10.5546875" style="27" customWidth="1"/>
    <col min="7943" max="8193" width="10.44140625" style="27"/>
    <col min="8194" max="8194" width="6.5546875" style="27" customWidth="1"/>
    <col min="8195" max="8195" width="48.5546875" style="27" customWidth="1"/>
    <col min="8196" max="8196" width="8.5546875" style="27" customWidth="1"/>
    <col min="8197" max="8198" width="10.5546875" style="27" customWidth="1"/>
    <col min="8199" max="8449" width="10.44140625" style="27"/>
    <col min="8450" max="8450" width="6.5546875" style="27" customWidth="1"/>
    <col min="8451" max="8451" width="48.5546875" style="27" customWidth="1"/>
    <col min="8452" max="8452" width="8.5546875" style="27" customWidth="1"/>
    <col min="8453" max="8454" width="10.5546875" style="27" customWidth="1"/>
    <col min="8455" max="8705" width="10.44140625" style="27"/>
    <col min="8706" max="8706" width="6.5546875" style="27" customWidth="1"/>
    <col min="8707" max="8707" width="48.5546875" style="27" customWidth="1"/>
    <col min="8708" max="8708" width="8.5546875" style="27" customWidth="1"/>
    <col min="8709" max="8710" width="10.5546875" style="27" customWidth="1"/>
    <col min="8711" max="8961" width="10.44140625" style="27"/>
    <col min="8962" max="8962" width="6.5546875" style="27" customWidth="1"/>
    <col min="8963" max="8963" width="48.5546875" style="27" customWidth="1"/>
    <col min="8964" max="8964" width="8.5546875" style="27" customWidth="1"/>
    <col min="8965" max="8966" width="10.5546875" style="27" customWidth="1"/>
    <col min="8967" max="9217" width="10.44140625" style="27"/>
    <col min="9218" max="9218" width="6.5546875" style="27" customWidth="1"/>
    <col min="9219" max="9219" width="48.5546875" style="27" customWidth="1"/>
    <col min="9220" max="9220" width="8.5546875" style="27" customWidth="1"/>
    <col min="9221" max="9222" width="10.5546875" style="27" customWidth="1"/>
    <col min="9223" max="9473" width="10.44140625" style="27"/>
    <col min="9474" max="9474" width="6.5546875" style="27" customWidth="1"/>
    <col min="9475" max="9475" width="48.5546875" style="27" customWidth="1"/>
    <col min="9476" max="9476" width="8.5546875" style="27" customWidth="1"/>
    <col min="9477" max="9478" width="10.5546875" style="27" customWidth="1"/>
    <col min="9479" max="9729" width="10.44140625" style="27"/>
    <col min="9730" max="9730" width="6.5546875" style="27" customWidth="1"/>
    <col min="9731" max="9731" width="48.5546875" style="27" customWidth="1"/>
    <col min="9732" max="9732" width="8.5546875" style="27" customWidth="1"/>
    <col min="9733" max="9734" width="10.5546875" style="27" customWidth="1"/>
    <col min="9735" max="9985" width="10.44140625" style="27"/>
    <col min="9986" max="9986" width="6.5546875" style="27" customWidth="1"/>
    <col min="9987" max="9987" width="48.5546875" style="27" customWidth="1"/>
    <col min="9988" max="9988" width="8.5546875" style="27" customWidth="1"/>
    <col min="9989" max="9990" width="10.5546875" style="27" customWidth="1"/>
    <col min="9991" max="10241" width="10.44140625" style="27"/>
    <col min="10242" max="10242" width="6.5546875" style="27" customWidth="1"/>
    <col min="10243" max="10243" width="48.5546875" style="27" customWidth="1"/>
    <col min="10244" max="10244" width="8.5546875" style="27" customWidth="1"/>
    <col min="10245" max="10246" width="10.5546875" style="27" customWidth="1"/>
    <col min="10247" max="10497" width="10.44140625" style="27"/>
    <col min="10498" max="10498" width="6.5546875" style="27" customWidth="1"/>
    <col min="10499" max="10499" width="48.5546875" style="27" customWidth="1"/>
    <col min="10500" max="10500" width="8.5546875" style="27" customWidth="1"/>
    <col min="10501" max="10502" width="10.5546875" style="27" customWidth="1"/>
    <col min="10503" max="10753" width="10.44140625" style="27"/>
    <col min="10754" max="10754" width="6.5546875" style="27" customWidth="1"/>
    <col min="10755" max="10755" width="48.5546875" style="27" customWidth="1"/>
    <col min="10756" max="10756" width="8.5546875" style="27" customWidth="1"/>
    <col min="10757" max="10758" width="10.5546875" style="27" customWidth="1"/>
    <col min="10759" max="11009" width="10.44140625" style="27"/>
    <col min="11010" max="11010" width="6.5546875" style="27" customWidth="1"/>
    <col min="11011" max="11011" width="48.5546875" style="27" customWidth="1"/>
    <col min="11012" max="11012" width="8.5546875" style="27" customWidth="1"/>
    <col min="11013" max="11014" width="10.5546875" style="27" customWidth="1"/>
    <col min="11015" max="11265" width="10.44140625" style="27"/>
    <col min="11266" max="11266" width="6.5546875" style="27" customWidth="1"/>
    <col min="11267" max="11267" width="48.5546875" style="27" customWidth="1"/>
    <col min="11268" max="11268" width="8.5546875" style="27" customWidth="1"/>
    <col min="11269" max="11270" width="10.5546875" style="27" customWidth="1"/>
    <col min="11271" max="11521" width="10.44140625" style="27"/>
    <col min="11522" max="11522" width="6.5546875" style="27" customWidth="1"/>
    <col min="11523" max="11523" width="48.5546875" style="27" customWidth="1"/>
    <col min="11524" max="11524" width="8.5546875" style="27" customWidth="1"/>
    <col min="11525" max="11526" width="10.5546875" style="27" customWidth="1"/>
    <col min="11527" max="11777" width="10.44140625" style="27"/>
    <col min="11778" max="11778" width="6.5546875" style="27" customWidth="1"/>
    <col min="11779" max="11779" width="48.5546875" style="27" customWidth="1"/>
    <col min="11780" max="11780" width="8.5546875" style="27" customWidth="1"/>
    <col min="11781" max="11782" width="10.5546875" style="27" customWidth="1"/>
    <col min="11783" max="12033" width="10.44140625" style="27"/>
    <col min="12034" max="12034" width="6.5546875" style="27" customWidth="1"/>
    <col min="12035" max="12035" width="48.5546875" style="27" customWidth="1"/>
    <col min="12036" max="12036" width="8.5546875" style="27" customWidth="1"/>
    <col min="12037" max="12038" width="10.5546875" style="27" customWidth="1"/>
    <col min="12039" max="12289" width="10.44140625" style="27"/>
    <col min="12290" max="12290" width="6.5546875" style="27" customWidth="1"/>
    <col min="12291" max="12291" width="48.5546875" style="27" customWidth="1"/>
    <col min="12292" max="12292" width="8.5546875" style="27" customWidth="1"/>
    <col min="12293" max="12294" width="10.5546875" style="27" customWidth="1"/>
    <col min="12295" max="12545" width="10.44140625" style="27"/>
    <col min="12546" max="12546" width="6.5546875" style="27" customWidth="1"/>
    <col min="12547" max="12547" width="48.5546875" style="27" customWidth="1"/>
    <col min="12548" max="12548" width="8.5546875" style="27" customWidth="1"/>
    <col min="12549" max="12550" width="10.5546875" style="27" customWidth="1"/>
    <col min="12551" max="12801" width="10.44140625" style="27"/>
    <col min="12802" max="12802" width="6.5546875" style="27" customWidth="1"/>
    <col min="12803" max="12803" width="48.5546875" style="27" customWidth="1"/>
    <col min="12804" max="12804" width="8.5546875" style="27" customWidth="1"/>
    <col min="12805" max="12806" width="10.5546875" style="27" customWidth="1"/>
    <col min="12807" max="13057" width="10.44140625" style="27"/>
    <col min="13058" max="13058" width="6.5546875" style="27" customWidth="1"/>
    <col min="13059" max="13059" width="48.5546875" style="27" customWidth="1"/>
    <col min="13060" max="13060" width="8.5546875" style="27" customWidth="1"/>
    <col min="13061" max="13062" width="10.5546875" style="27" customWidth="1"/>
    <col min="13063" max="13313" width="10.44140625" style="27"/>
    <col min="13314" max="13314" width="6.5546875" style="27" customWidth="1"/>
    <col min="13315" max="13315" width="48.5546875" style="27" customWidth="1"/>
    <col min="13316" max="13316" width="8.5546875" style="27" customWidth="1"/>
    <col min="13317" max="13318" width="10.5546875" style="27" customWidth="1"/>
    <col min="13319" max="13569" width="10.44140625" style="27"/>
    <col min="13570" max="13570" width="6.5546875" style="27" customWidth="1"/>
    <col min="13571" max="13571" width="48.5546875" style="27" customWidth="1"/>
    <col min="13572" max="13572" width="8.5546875" style="27" customWidth="1"/>
    <col min="13573" max="13574" width="10.5546875" style="27" customWidth="1"/>
    <col min="13575" max="13825" width="10.44140625" style="27"/>
    <col min="13826" max="13826" width="6.5546875" style="27" customWidth="1"/>
    <col min="13827" max="13827" width="48.5546875" style="27" customWidth="1"/>
    <col min="13828" max="13828" width="8.5546875" style="27" customWidth="1"/>
    <col min="13829" max="13830" width="10.5546875" style="27" customWidth="1"/>
    <col min="13831" max="14081" width="10.44140625" style="27"/>
    <col min="14082" max="14082" width="6.5546875" style="27" customWidth="1"/>
    <col min="14083" max="14083" width="48.5546875" style="27" customWidth="1"/>
    <col min="14084" max="14084" width="8.5546875" style="27" customWidth="1"/>
    <col min="14085" max="14086" width="10.5546875" style="27" customWidth="1"/>
    <col min="14087" max="14337" width="10.44140625" style="27"/>
    <col min="14338" max="14338" width="6.5546875" style="27" customWidth="1"/>
    <col min="14339" max="14339" width="48.5546875" style="27" customWidth="1"/>
    <col min="14340" max="14340" width="8.5546875" style="27" customWidth="1"/>
    <col min="14341" max="14342" width="10.5546875" style="27" customWidth="1"/>
    <col min="14343" max="14593" width="10.44140625" style="27"/>
    <col min="14594" max="14594" width="6.5546875" style="27" customWidth="1"/>
    <col min="14595" max="14595" width="48.5546875" style="27" customWidth="1"/>
    <col min="14596" max="14596" width="8.5546875" style="27" customWidth="1"/>
    <col min="14597" max="14598" width="10.5546875" style="27" customWidth="1"/>
    <col min="14599" max="14849" width="10.44140625" style="27"/>
    <col min="14850" max="14850" width="6.5546875" style="27" customWidth="1"/>
    <col min="14851" max="14851" width="48.5546875" style="27" customWidth="1"/>
    <col min="14852" max="14852" width="8.5546875" style="27" customWidth="1"/>
    <col min="14853" max="14854" width="10.5546875" style="27" customWidth="1"/>
    <col min="14855" max="15105" width="10.44140625" style="27"/>
    <col min="15106" max="15106" width="6.5546875" style="27" customWidth="1"/>
    <col min="15107" max="15107" width="48.5546875" style="27" customWidth="1"/>
    <col min="15108" max="15108" width="8.5546875" style="27" customWidth="1"/>
    <col min="15109" max="15110" width="10.5546875" style="27" customWidth="1"/>
    <col min="15111" max="15361" width="10.44140625" style="27"/>
    <col min="15362" max="15362" width="6.5546875" style="27" customWidth="1"/>
    <col min="15363" max="15363" width="48.5546875" style="27" customWidth="1"/>
    <col min="15364" max="15364" width="8.5546875" style="27" customWidth="1"/>
    <col min="15365" max="15366" width="10.5546875" style="27" customWidth="1"/>
    <col min="15367" max="15617" width="10.44140625" style="27"/>
    <col min="15618" max="15618" width="6.5546875" style="27" customWidth="1"/>
    <col min="15619" max="15619" width="48.5546875" style="27" customWidth="1"/>
    <col min="15620" max="15620" width="8.5546875" style="27" customWidth="1"/>
    <col min="15621" max="15622" width="10.5546875" style="27" customWidth="1"/>
    <col min="15623" max="15873" width="10.44140625" style="27"/>
    <col min="15874" max="15874" width="6.5546875" style="27" customWidth="1"/>
    <col min="15875" max="15875" width="48.5546875" style="27" customWidth="1"/>
    <col min="15876" max="15876" width="8.5546875" style="27" customWidth="1"/>
    <col min="15877" max="15878" width="10.5546875" style="27" customWidth="1"/>
    <col min="15879" max="16129" width="10.44140625" style="27"/>
    <col min="16130" max="16130" width="6.5546875" style="27" customWidth="1"/>
    <col min="16131" max="16131" width="48.5546875" style="27" customWidth="1"/>
    <col min="16132" max="16132" width="8.5546875" style="27" customWidth="1"/>
    <col min="16133" max="16134" width="10.5546875" style="27" customWidth="1"/>
    <col min="16135" max="16384" width="10.44140625" style="27"/>
  </cols>
  <sheetData>
    <row r="1" spans="1:15">
      <c r="D1" s="37"/>
      <c r="E1" s="38"/>
      <c r="F1" s="38"/>
    </row>
    <row r="2" spans="1:15" s="5" customFormat="1" ht="13.2">
      <c r="A2" s="86" t="s">
        <v>282</v>
      </c>
      <c r="B2" s="85" t="s">
        <v>75</v>
      </c>
      <c r="C2" s="84"/>
      <c r="D2" s="83"/>
      <c r="E2" s="82"/>
      <c r="F2" s="82"/>
      <c r="G2" s="39"/>
      <c r="H2" s="40" t="s">
        <v>74</v>
      </c>
    </row>
    <row r="3" spans="1:15" s="6" customFormat="1" ht="13.2">
      <c r="A3" s="41"/>
      <c r="B3" s="81" t="s">
        <v>11</v>
      </c>
      <c r="C3" s="42"/>
      <c r="D3" s="43"/>
      <c r="E3" s="44"/>
      <c r="F3" s="45"/>
      <c r="H3" s="46" t="s">
        <v>73</v>
      </c>
      <c r="I3" s="47">
        <v>1</v>
      </c>
    </row>
    <row r="4" spans="1:15" s="6" customFormat="1" ht="12.75" customHeight="1">
      <c r="A4" s="41"/>
      <c r="B4" s="219" t="s">
        <v>72</v>
      </c>
      <c r="C4" s="220"/>
      <c r="D4" s="220"/>
      <c r="E4" s="220"/>
      <c r="F4" s="220"/>
      <c r="H4" s="46"/>
      <c r="I4" s="47"/>
    </row>
    <row r="5" spans="1:15" s="6" customFormat="1" ht="21.75" customHeight="1">
      <c r="A5" s="48"/>
      <c r="B5" s="219" t="s">
        <v>71</v>
      </c>
      <c r="C5" s="220"/>
      <c r="D5" s="220"/>
      <c r="E5" s="220"/>
      <c r="F5" s="220"/>
      <c r="H5" s="46"/>
      <c r="I5" s="49"/>
    </row>
    <row r="6" spans="1:15" s="6" customFormat="1" ht="36" customHeight="1">
      <c r="A6" s="48"/>
      <c r="B6" s="221" t="s">
        <v>276</v>
      </c>
      <c r="C6" s="222"/>
      <c r="D6" s="222"/>
      <c r="E6" s="222"/>
      <c r="F6" s="222"/>
      <c r="H6" s="46"/>
      <c r="I6" s="49"/>
    </row>
    <row r="7" spans="1:15" s="6" customFormat="1" ht="13.2">
      <c r="A7" s="50"/>
      <c r="B7" s="80"/>
      <c r="C7" s="79"/>
      <c r="D7" s="78"/>
      <c r="E7" s="77"/>
      <c r="F7" s="76"/>
    </row>
    <row r="8" spans="1:15" s="7" customFormat="1" ht="15" customHeight="1">
      <c r="A8" s="75" t="s">
        <v>12</v>
      </c>
      <c r="B8" s="74" t="s">
        <v>13</v>
      </c>
      <c r="C8" s="74" t="s">
        <v>14</v>
      </c>
      <c r="D8" s="73" t="s">
        <v>15</v>
      </c>
      <c r="E8" s="72" t="s">
        <v>16</v>
      </c>
      <c r="F8" s="71" t="s">
        <v>17</v>
      </c>
      <c r="H8" s="3"/>
      <c r="I8" s="3"/>
      <c r="J8" s="3"/>
      <c r="K8" s="3"/>
      <c r="L8" s="3"/>
      <c r="M8" s="3"/>
      <c r="N8" s="3"/>
      <c r="O8" s="3"/>
    </row>
    <row r="9" spans="1:15" s="8" customFormat="1" ht="38.25" customHeight="1">
      <c r="A9" s="70">
        <f>COUNT($A$7:A8)+1</f>
        <v>1</v>
      </c>
      <c r="B9" s="34" t="s">
        <v>70</v>
      </c>
      <c r="C9" s="69" t="s">
        <v>21</v>
      </c>
      <c r="D9" s="52">
        <f>(210+170)-D10-D11</f>
        <v>325</v>
      </c>
      <c r="E9" s="68"/>
      <c r="F9" s="232">
        <f t="shared" ref="F9:F14" si="0">D9*E9</f>
        <v>0</v>
      </c>
      <c r="H9" s="9"/>
      <c r="I9" s="9"/>
      <c r="J9" s="9"/>
      <c r="K9" s="9"/>
      <c r="L9" s="9"/>
      <c r="M9" s="9"/>
      <c r="N9" s="9"/>
      <c r="O9" s="9"/>
    </row>
    <row r="10" spans="1:15" s="8" customFormat="1" ht="40.5" customHeight="1">
      <c r="A10" s="70">
        <f>COUNT($A$7:A9)+1</f>
        <v>2</v>
      </c>
      <c r="B10" s="34" t="s">
        <v>69</v>
      </c>
      <c r="C10" s="69" t="s">
        <v>21</v>
      </c>
      <c r="D10" s="52">
        <v>50</v>
      </c>
      <c r="E10" s="68"/>
      <c r="F10" s="232">
        <f t="shared" si="0"/>
        <v>0</v>
      </c>
      <c r="H10" s="9"/>
      <c r="I10" s="9"/>
      <c r="J10" s="9"/>
      <c r="K10" s="9"/>
      <c r="L10" s="9"/>
      <c r="M10" s="9"/>
      <c r="N10" s="9"/>
      <c r="O10" s="9"/>
    </row>
    <row r="11" spans="1:15" s="8" customFormat="1" ht="40.5" customHeight="1">
      <c r="A11" s="70">
        <f>COUNT($A$7:A10)+1</f>
        <v>3</v>
      </c>
      <c r="B11" s="34" t="s">
        <v>68</v>
      </c>
      <c r="C11" s="69" t="s">
        <v>21</v>
      </c>
      <c r="D11" s="52">
        <v>5</v>
      </c>
      <c r="E11" s="68"/>
      <c r="F11" s="232">
        <f t="shared" si="0"/>
        <v>0</v>
      </c>
      <c r="H11" s="9"/>
      <c r="I11" s="9"/>
      <c r="J11" s="9"/>
      <c r="K11" s="9"/>
      <c r="L11" s="9"/>
      <c r="M11" s="9"/>
      <c r="N11" s="9"/>
      <c r="O11" s="9"/>
    </row>
    <row r="12" spans="1:15" s="8" customFormat="1" ht="40.5" customHeight="1">
      <c r="A12" s="70">
        <f>COUNT($A$7:A11)+1</f>
        <v>4</v>
      </c>
      <c r="B12" s="34" t="s">
        <v>67</v>
      </c>
      <c r="C12" s="69" t="s">
        <v>21</v>
      </c>
      <c r="D12" s="52">
        <f>(150)-D13-D14</f>
        <v>125</v>
      </c>
      <c r="E12" s="68"/>
      <c r="F12" s="232">
        <f t="shared" si="0"/>
        <v>0</v>
      </c>
      <c r="H12" s="9"/>
      <c r="I12" s="9"/>
      <c r="J12" s="9"/>
      <c r="K12" s="9"/>
      <c r="L12" s="9"/>
      <c r="M12" s="9"/>
      <c r="N12" s="9"/>
      <c r="O12" s="9"/>
    </row>
    <row r="13" spans="1:15" s="8" customFormat="1" ht="53.25" customHeight="1">
      <c r="A13" s="70">
        <f>COUNT($A$7:A12)+1</f>
        <v>5</v>
      </c>
      <c r="B13" s="34" t="s">
        <v>66</v>
      </c>
      <c r="C13" s="69" t="s">
        <v>21</v>
      </c>
      <c r="D13" s="52">
        <v>20</v>
      </c>
      <c r="E13" s="68"/>
      <c r="F13" s="232">
        <f t="shared" si="0"/>
        <v>0</v>
      </c>
      <c r="H13" s="9"/>
      <c r="I13" s="9"/>
      <c r="J13" s="9"/>
      <c r="K13" s="9"/>
      <c r="L13" s="9"/>
      <c r="M13" s="9"/>
      <c r="N13" s="9"/>
      <c r="O13" s="9"/>
    </row>
    <row r="14" spans="1:15" s="8" customFormat="1" ht="53.25" customHeight="1">
      <c r="A14" s="70">
        <f>COUNT($A$7:A13)+1</f>
        <v>6</v>
      </c>
      <c r="B14" s="34" t="s">
        <v>65</v>
      </c>
      <c r="C14" s="69" t="s">
        <v>21</v>
      </c>
      <c r="D14" s="52">
        <v>5</v>
      </c>
      <c r="E14" s="68"/>
      <c r="F14" s="232">
        <f t="shared" si="0"/>
        <v>0</v>
      </c>
      <c r="H14" s="9"/>
      <c r="I14" s="9"/>
      <c r="J14" s="9"/>
      <c r="K14" s="9"/>
      <c r="L14" s="9"/>
      <c r="M14" s="9"/>
      <c r="N14" s="9"/>
      <c r="O14" s="9"/>
    </row>
    <row r="15" spans="1:15" s="8" customFormat="1" ht="57" customHeight="1">
      <c r="A15" s="53">
        <f>COUNT($A$7:A11)+1</f>
        <v>4</v>
      </c>
      <c r="B15" s="63" t="s">
        <v>64</v>
      </c>
      <c r="C15" s="60" t="s">
        <v>20</v>
      </c>
      <c r="D15" s="26">
        <v>4</v>
      </c>
      <c r="E15" s="62"/>
      <c r="F15" s="33">
        <f t="shared" ref="F15:F32" si="1">IF($I$3=1,$D15*E15,"")</f>
        <v>0</v>
      </c>
      <c r="H15" s="9"/>
      <c r="I15" s="9"/>
      <c r="J15" s="9"/>
      <c r="K15" s="9"/>
      <c r="L15" s="9"/>
      <c r="M15" s="9"/>
      <c r="N15" s="9"/>
      <c r="O15" s="9"/>
    </row>
    <row r="16" spans="1:15" s="8" customFormat="1" ht="57" customHeight="1">
      <c r="A16" s="53">
        <f>COUNT($A$7:A15)+1</f>
        <v>8</v>
      </c>
      <c r="B16" s="63" t="s">
        <v>63</v>
      </c>
      <c r="C16" s="60" t="s">
        <v>20</v>
      </c>
      <c r="D16" s="26">
        <v>100</v>
      </c>
      <c r="E16" s="62"/>
      <c r="F16" s="33">
        <f t="shared" si="1"/>
        <v>0</v>
      </c>
      <c r="H16" s="9"/>
      <c r="I16" s="9"/>
      <c r="J16" s="9"/>
      <c r="K16" s="9"/>
      <c r="L16" s="9"/>
      <c r="M16" s="9"/>
      <c r="N16" s="9"/>
      <c r="O16" s="9"/>
    </row>
    <row r="17" spans="1:15" s="8" customFormat="1" ht="57" customHeight="1">
      <c r="A17" s="53">
        <f>COUNT($A$7:A16)+1</f>
        <v>9</v>
      </c>
      <c r="B17" s="63" t="s">
        <v>62</v>
      </c>
      <c r="C17" s="60" t="s">
        <v>20</v>
      </c>
      <c r="D17" s="26">
        <v>120</v>
      </c>
      <c r="E17" s="62"/>
      <c r="F17" s="33">
        <f t="shared" si="1"/>
        <v>0</v>
      </c>
      <c r="H17" s="9"/>
      <c r="I17" s="9"/>
      <c r="J17" s="9"/>
      <c r="K17" s="9"/>
      <c r="L17" s="9"/>
      <c r="M17" s="9"/>
      <c r="N17" s="9"/>
      <c r="O17" s="9"/>
    </row>
    <row r="18" spans="1:15" s="8" customFormat="1" ht="57" customHeight="1">
      <c r="A18" s="53">
        <f>COUNT($A$7:A17)+1</f>
        <v>10</v>
      </c>
      <c r="B18" s="63" t="s">
        <v>61</v>
      </c>
      <c r="C18" s="60" t="s">
        <v>20</v>
      </c>
      <c r="D18" s="26">
        <v>112</v>
      </c>
      <c r="E18" s="62"/>
      <c r="F18" s="33">
        <f t="shared" si="1"/>
        <v>0</v>
      </c>
      <c r="H18" s="9"/>
      <c r="I18" s="9"/>
      <c r="J18" s="9"/>
      <c r="K18" s="9"/>
      <c r="L18" s="9"/>
      <c r="M18" s="9"/>
      <c r="N18" s="9"/>
      <c r="O18" s="9"/>
    </row>
    <row r="19" spans="1:15" s="8" customFormat="1" ht="44.25" customHeight="1">
      <c r="A19" s="53">
        <f>COUNT($A$7:A18)+1</f>
        <v>11</v>
      </c>
      <c r="B19" s="63" t="s">
        <v>60</v>
      </c>
      <c r="C19" s="60" t="s">
        <v>23</v>
      </c>
      <c r="D19" s="26">
        <v>2</v>
      </c>
      <c r="E19" s="62"/>
      <c r="F19" s="33">
        <f t="shared" si="1"/>
        <v>0</v>
      </c>
      <c r="H19" s="9"/>
      <c r="I19" s="9"/>
      <c r="J19" s="9"/>
      <c r="K19" s="9"/>
      <c r="L19" s="9"/>
      <c r="M19" s="9"/>
      <c r="N19" s="9"/>
      <c r="O19" s="9"/>
    </row>
    <row r="20" spans="1:15" s="8" customFormat="1" ht="44.25" customHeight="1">
      <c r="A20" s="53">
        <f>COUNT($A$7:A19)+1</f>
        <v>12</v>
      </c>
      <c r="B20" s="63" t="s">
        <v>59</v>
      </c>
      <c r="C20" s="60" t="s">
        <v>23</v>
      </c>
      <c r="D20" s="26">
        <v>3</v>
      </c>
      <c r="E20" s="62"/>
      <c r="F20" s="33">
        <f t="shared" si="1"/>
        <v>0</v>
      </c>
      <c r="H20" s="9"/>
      <c r="I20" s="9"/>
      <c r="J20" s="9"/>
      <c r="K20" s="9"/>
      <c r="L20" s="9"/>
      <c r="M20" s="9"/>
      <c r="N20" s="9"/>
      <c r="O20" s="9"/>
    </row>
    <row r="21" spans="1:15" s="8" customFormat="1" ht="44.25" customHeight="1">
      <c r="A21" s="53">
        <f>COUNT($A$7:A20)+1</f>
        <v>13</v>
      </c>
      <c r="B21" s="63" t="s">
        <v>58</v>
      </c>
      <c r="C21" s="60" t="s">
        <v>23</v>
      </c>
      <c r="D21" s="26">
        <v>4</v>
      </c>
      <c r="E21" s="62"/>
      <c r="F21" s="33">
        <f t="shared" si="1"/>
        <v>0</v>
      </c>
      <c r="H21" s="9"/>
      <c r="I21" s="9"/>
      <c r="J21" s="9"/>
      <c r="K21" s="9"/>
      <c r="L21" s="9"/>
      <c r="M21" s="9"/>
      <c r="N21" s="9"/>
      <c r="O21" s="9"/>
    </row>
    <row r="22" spans="1:15" s="8" customFormat="1" ht="44.25" customHeight="1">
      <c r="A22" s="53">
        <f>COUNT($A$7:A21)+1</f>
        <v>14</v>
      </c>
      <c r="B22" s="63" t="s">
        <v>57</v>
      </c>
      <c r="C22" s="60" t="s">
        <v>23</v>
      </c>
      <c r="D22" s="26">
        <v>5</v>
      </c>
      <c r="E22" s="62"/>
      <c r="F22" s="33">
        <f t="shared" si="1"/>
        <v>0</v>
      </c>
      <c r="H22" s="9"/>
      <c r="I22" s="9"/>
      <c r="J22" s="9"/>
      <c r="K22" s="9"/>
      <c r="L22" s="9"/>
      <c r="M22" s="9"/>
      <c r="N22" s="9"/>
      <c r="O22" s="9"/>
    </row>
    <row r="23" spans="1:15" s="8" customFormat="1" ht="44.25" customHeight="1">
      <c r="A23" s="53">
        <f>COUNT($A$7:A22)+1</f>
        <v>15</v>
      </c>
      <c r="B23" s="63" t="s">
        <v>56</v>
      </c>
      <c r="C23" s="60" t="s">
        <v>23</v>
      </c>
      <c r="D23" s="26">
        <v>7</v>
      </c>
      <c r="E23" s="62"/>
      <c r="F23" s="33">
        <f t="shared" si="1"/>
        <v>0</v>
      </c>
      <c r="H23" s="9"/>
      <c r="I23" s="9"/>
      <c r="J23" s="9"/>
      <c r="K23" s="9"/>
      <c r="L23" s="9"/>
      <c r="M23" s="9"/>
      <c r="N23" s="9"/>
      <c r="O23" s="9"/>
    </row>
    <row r="24" spans="1:15" s="8" customFormat="1" ht="18.75" customHeight="1">
      <c r="A24" s="53">
        <f>COUNT($A$7:A23)+1</f>
        <v>16</v>
      </c>
      <c r="B24" s="63" t="s">
        <v>55</v>
      </c>
      <c r="C24" s="60" t="s">
        <v>23</v>
      </c>
      <c r="D24" s="26">
        <v>5</v>
      </c>
      <c r="E24" s="62"/>
      <c r="F24" s="33">
        <f t="shared" si="1"/>
        <v>0</v>
      </c>
      <c r="H24" s="9"/>
      <c r="I24" s="9"/>
      <c r="J24" s="9"/>
      <c r="K24" s="9"/>
      <c r="L24" s="9"/>
      <c r="M24" s="9"/>
      <c r="N24" s="9"/>
      <c r="O24" s="9"/>
    </row>
    <row r="25" spans="1:15" s="8" customFormat="1" ht="15" customHeight="1">
      <c r="A25" s="53">
        <f>COUNT($A$7:A24)+1</f>
        <v>17</v>
      </c>
      <c r="B25" s="63" t="s">
        <v>54</v>
      </c>
      <c r="C25" s="60" t="s">
        <v>23</v>
      </c>
      <c r="D25" s="26">
        <v>5</v>
      </c>
      <c r="E25" s="62"/>
      <c r="F25" s="33">
        <f t="shared" si="1"/>
        <v>0</v>
      </c>
      <c r="H25" s="9"/>
      <c r="I25" s="9"/>
      <c r="J25" s="9"/>
      <c r="K25" s="9"/>
      <c r="L25" s="9"/>
      <c r="M25" s="9"/>
      <c r="N25" s="9"/>
      <c r="O25" s="9"/>
    </row>
    <row r="26" spans="1:15" s="8" customFormat="1" ht="15" customHeight="1">
      <c r="A26" s="53">
        <f>COUNT($A$7:A25)+1</f>
        <v>18</v>
      </c>
      <c r="B26" s="63" t="s">
        <v>279</v>
      </c>
      <c r="C26" s="60" t="s">
        <v>23</v>
      </c>
      <c r="D26" s="26">
        <v>5</v>
      </c>
      <c r="E26" s="62"/>
      <c r="F26" s="33">
        <f t="shared" si="1"/>
        <v>0</v>
      </c>
      <c r="H26" s="9"/>
      <c r="I26" s="9"/>
      <c r="J26" s="9"/>
      <c r="K26" s="9"/>
      <c r="L26" s="9"/>
      <c r="M26" s="9"/>
      <c r="N26" s="9"/>
      <c r="O26" s="9"/>
    </row>
    <row r="27" spans="1:15" s="8" customFormat="1" ht="15" customHeight="1">
      <c r="A27" s="53">
        <f>COUNT($A$7:A26)+1</f>
        <v>19</v>
      </c>
      <c r="B27" s="63" t="s">
        <v>280</v>
      </c>
      <c r="C27" s="60" t="s">
        <v>23</v>
      </c>
      <c r="D27" s="26">
        <v>5</v>
      </c>
      <c r="E27" s="62"/>
      <c r="F27" s="33">
        <f t="shared" si="1"/>
        <v>0</v>
      </c>
      <c r="H27" s="9"/>
      <c r="I27" s="9"/>
      <c r="J27" s="9"/>
      <c r="K27" s="9"/>
      <c r="L27" s="9"/>
      <c r="M27" s="9"/>
      <c r="N27" s="9"/>
      <c r="O27" s="9"/>
    </row>
    <row r="28" spans="1:15" s="8" customFormat="1" ht="15" customHeight="1">
      <c r="A28" s="53">
        <f>COUNT($A$7:A27)+1</f>
        <v>20</v>
      </c>
      <c r="B28" s="63" t="s">
        <v>53</v>
      </c>
      <c r="C28" s="60" t="s">
        <v>23</v>
      </c>
      <c r="D28" s="26">
        <v>5</v>
      </c>
      <c r="E28" s="62"/>
      <c r="F28" s="33">
        <f t="shared" si="1"/>
        <v>0</v>
      </c>
      <c r="H28" s="9"/>
      <c r="I28" s="9"/>
      <c r="J28" s="9"/>
      <c r="K28" s="9"/>
      <c r="L28" s="9"/>
      <c r="M28" s="9"/>
      <c r="N28" s="9"/>
      <c r="O28" s="9"/>
    </row>
    <row r="29" spans="1:15" s="8" customFormat="1" ht="18.75" customHeight="1">
      <c r="A29" s="53">
        <f>COUNT($A$7:A28)+1</f>
        <v>21</v>
      </c>
      <c r="B29" s="63" t="s">
        <v>52</v>
      </c>
      <c r="C29" s="60" t="s">
        <v>23</v>
      </c>
      <c r="D29" s="26">
        <v>5</v>
      </c>
      <c r="E29" s="62"/>
      <c r="F29" s="33">
        <f t="shared" si="1"/>
        <v>0</v>
      </c>
      <c r="H29" s="9"/>
      <c r="I29" s="9"/>
      <c r="J29" s="9"/>
      <c r="K29" s="9"/>
      <c r="L29" s="9"/>
      <c r="M29" s="9"/>
      <c r="N29" s="9"/>
      <c r="O29" s="9"/>
    </row>
    <row r="30" spans="1:15" s="8" customFormat="1" ht="18.75" customHeight="1">
      <c r="A30" s="53">
        <f>COUNT($A$7:A29)+1</f>
        <v>22</v>
      </c>
      <c r="B30" s="63" t="s">
        <v>277</v>
      </c>
      <c r="C30" s="60" t="s">
        <v>23</v>
      </c>
      <c r="D30" s="26">
        <v>5</v>
      </c>
      <c r="E30" s="62"/>
      <c r="F30" s="33">
        <f t="shared" si="1"/>
        <v>0</v>
      </c>
      <c r="H30" s="9"/>
      <c r="I30" s="9"/>
      <c r="J30" s="9"/>
      <c r="K30" s="9"/>
      <c r="L30" s="9"/>
      <c r="M30" s="9"/>
      <c r="N30" s="9"/>
      <c r="O30" s="9"/>
    </row>
    <row r="31" spans="1:15" s="8" customFormat="1" ht="18.75" customHeight="1">
      <c r="A31" s="53">
        <f>COUNT($A$7:A30)+1</f>
        <v>23</v>
      </c>
      <c r="B31" s="63" t="s">
        <v>278</v>
      </c>
      <c r="C31" s="60" t="s">
        <v>23</v>
      </c>
      <c r="D31" s="26">
        <v>5</v>
      </c>
      <c r="E31" s="62"/>
      <c r="F31" s="33">
        <f t="shared" si="1"/>
        <v>0</v>
      </c>
      <c r="H31" s="9"/>
      <c r="I31" s="9"/>
      <c r="J31" s="9"/>
      <c r="K31" s="9"/>
      <c r="L31" s="9"/>
      <c r="M31" s="9"/>
      <c r="N31" s="9"/>
      <c r="O31" s="9"/>
    </row>
    <row r="32" spans="1:15" s="8" customFormat="1" ht="15" customHeight="1">
      <c r="A32" s="53">
        <f>COUNT($A$7:A31)+1</f>
        <v>24</v>
      </c>
      <c r="B32" s="63" t="s">
        <v>51</v>
      </c>
      <c r="C32" s="60" t="s">
        <v>23</v>
      </c>
      <c r="D32" s="26">
        <v>5</v>
      </c>
      <c r="E32" s="62"/>
      <c r="F32" s="33">
        <f t="shared" si="1"/>
        <v>0</v>
      </c>
      <c r="H32" s="9"/>
      <c r="I32" s="9"/>
      <c r="J32" s="9"/>
      <c r="K32" s="9"/>
      <c r="L32" s="9"/>
      <c r="M32" s="9"/>
      <c r="N32" s="9"/>
      <c r="O32" s="9"/>
    </row>
    <row r="33" spans="1:15" s="8" customFormat="1" ht="131.25" customHeight="1">
      <c r="A33" s="53">
        <f>COUNT($A$7:A32)+1</f>
        <v>25</v>
      </c>
      <c r="B33" s="67" t="s">
        <v>50</v>
      </c>
      <c r="C33" s="66" t="s">
        <v>19</v>
      </c>
      <c r="D33" s="65">
        <v>1</v>
      </c>
      <c r="E33" s="64"/>
      <c r="F33" s="233">
        <f>D33*E33</f>
        <v>0</v>
      </c>
      <c r="H33" s="9"/>
      <c r="I33" s="9"/>
      <c r="J33" s="9"/>
      <c r="K33" s="9"/>
      <c r="L33" s="9"/>
      <c r="M33" s="9"/>
      <c r="N33" s="9"/>
      <c r="O33" s="9"/>
    </row>
    <row r="34" spans="1:15" s="8" customFormat="1" ht="138.75" customHeight="1">
      <c r="A34" s="53">
        <f>COUNT($A$7:A33)+1</f>
        <v>26</v>
      </c>
      <c r="B34" s="67" t="s">
        <v>49</v>
      </c>
      <c r="C34" s="66" t="s">
        <v>19</v>
      </c>
      <c r="D34" s="65">
        <v>1</v>
      </c>
      <c r="E34" s="64"/>
      <c r="F34" s="233">
        <f>D34*E34</f>
        <v>0</v>
      </c>
      <c r="H34" s="9"/>
      <c r="I34" s="9"/>
      <c r="J34" s="9"/>
      <c r="K34" s="9"/>
      <c r="L34" s="9"/>
      <c r="M34" s="9"/>
      <c r="N34" s="9"/>
      <c r="O34" s="9"/>
    </row>
    <row r="35" spans="1:15" s="8" customFormat="1" ht="144.75" customHeight="1">
      <c r="A35" s="53">
        <f>COUNT($A$7:A34)+1</f>
        <v>27</v>
      </c>
      <c r="B35" s="67" t="s">
        <v>48</v>
      </c>
      <c r="C35" s="66" t="s">
        <v>19</v>
      </c>
      <c r="D35" s="65">
        <v>1</v>
      </c>
      <c r="E35" s="64"/>
      <c r="F35" s="233">
        <f>D35*E35</f>
        <v>0</v>
      </c>
      <c r="H35" s="9"/>
      <c r="I35" s="9"/>
      <c r="J35" s="9"/>
      <c r="K35" s="9"/>
      <c r="L35" s="9"/>
      <c r="M35" s="9"/>
      <c r="N35" s="9"/>
      <c r="O35" s="9"/>
    </row>
    <row r="36" spans="1:15" s="8" customFormat="1" ht="129.75" customHeight="1">
      <c r="A36" s="53">
        <f>COUNT($A$7:A35)+1</f>
        <v>28</v>
      </c>
      <c r="B36" s="67" t="s">
        <v>47</v>
      </c>
      <c r="C36" s="66" t="s">
        <v>19</v>
      </c>
      <c r="D36" s="65">
        <v>1</v>
      </c>
      <c r="E36" s="64"/>
      <c r="F36" s="233">
        <f>D36*E36</f>
        <v>0</v>
      </c>
      <c r="H36" s="9"/>
      <c r="I36" s="9"/>
      <c r="J36" s="9"/>
      <c r="K36" s="9"/>
      <c r="L36" s="9"/>
      <c r="M36" s="9"/>
      <c r="N36" s="9"/>
      <c r="O36" s="9"/>
    </row>
    <row r="37" spans="1:15" s="8" customFormat="1" ht="27.75" customHeight="1">
      <c r="A37" s="53">
        <f>COUNT($A$7:A36)+1</f>
        <v>29</v>
      </c>
      <c r="B37" s="63" t="s">
        <v>46</v>
      </c>
      <c r="C37" s="60" t="s">
        <v>23</v>
      </c>
      <c r="D37" s="26">
        <v>5</v>
      </c>
      <c r="E37" s="62"/>
      <c r="F37" s="33">
        <f t="shared" ref="F37:F51" si="2">IF($I$3=1,$D37*E37,"")</f>
        <v>0</v>
      </c>
      <c r="H37" s="9"/>
      <c r="I37" s="9"/>
      <c r="J37" s="9"/>
      <c r="K37" s="9"/>
      <c r="L37" s="9"/>
      <c r="M37" s="9"/>
      <c r="N37" s="9"/>
      <c r="O37" s="9"/>
    </row>
    <row r="38" spans="1:15" s="8" customFormat="1" ht="27.75" customHeight="1">
      <c r="A38" s="53">
        <f>COUNT($A$7:A37)+1</f>
        <v>30</v>
      </c>
      <c r="B38" s="63" t="s">
        <v>45</v>
      </c>
      <c r="C38" s="60" t="s">
        <v>23</v>
      </c>
      <c r="D38" s="26">
        <v>9</v>
      </c>
      <c r="E38" s="62"/>
      <c r="F38" s="33">
        <f t="shared" si="2"/>
        <v>0</v>
      </c>
      <c r="H38" s="9"/>
      <c r="I38" s="9"/>
      <c r="J38" s="9"/>
      <c r="K38" s="9"/>
      <c r="L38" s="9"/>
      <c r="M38" s="9"/>
      <c r="N38" s="9"/>
      <c r="O38" s="9"/>
    </row>
    <row r="39" spans="1:15" s="8" customFormat="1" ht="60" customHeight="1">
      <c r="A39" s="53">
        <f>COUNT($A$7:A38)+1</f>
        <v>31</v>
      </c>
      <c r="B39" s="63" t="s">
        <v>44</v>
      </c>
      <c r="C39" s="60" t="s">
        <v>23</v>
      </c>
      <c r="D39" s="26">
        <v>9</v>
      </c>
      <c r="E39" s="62"/>
      <c r="F39" s="33">
        <f t="shared" si="2"/>
        <v>0</v>
      </c>
      <c r="H39" s="9"/>
      <c r="I39" s="9"/>
      <c r="J39" s="9"/>
      <c r="K39" s="9"/>
      <c r="L39" s="9"/>
      <c r="M39" s="9"/>
      <c r="N39" s="9"/>
      <c r="O39" s="9"/>
    </row>
    <row r="40" spans="1:15" s="8" customFormat="1" ht="54" customHeight="1">
      <c r="A40" s="53">
        <f>COUNT($A$7:A39)+1</f>
        <v>32</v>
      </c>
      <c r="B40" s="63" t="s">
        <v>43</v>
      </c>
      <c r="C40" s="60" t="s">
        <v>23</v>
      </c>
      <c r="D40" s="26">
        <v>7</v>
      </c>
      <c r="E40" s="62"/>
      <c r="F40" s="33">
        <f t="shared" si="2"/>
        <v>0</v>
      </c>
      <c r="H40" s="9"/>
      <c r="I40" s="9"/>
      <c r="J40" s="9"/>
      <c r="K40" s="9"/>
      <c r="L40" s="9"/>
      <c r="M40" s="9"/>
      <c r="N40" s="9"/>
      <c r="O40" s="9"/>
    </row>
    <row r="41" spans="1:15" s="8" customFormat="1" ht="54" customHeight="1">
      <c r="A41" s="53">
        <f>COUNT($A$7:A40)+1</f>
        <v>33</v>
      </c>
      <c r="B41" s="63" t="s">
        <v>42</v>
      </c>
      <c r="C41" s="60" t="s">
        <v>23</v>
      </c>
      <c r="D41" s="26">
        <v>11</v>
      </c>
      <c r="E41" s="62"/>
      <c r="F41" s="33">
        <f t="shared" si="2"/>
        <v>0</v>
      </c>
      <c r="H41" s="9"/>
      <c r="I41" s="9"/>
      <c r="J41" s="9"/>
      <c r="K41" s="9"/>
      <c r="L41" s="9"/>
      <c r="M41" s="9"/>
      <c r="N41" s="9"/>
      <c r="O41" s="9"/>
    </row>
    <row r="42" spans="1:15" s="8" customFormat="1" ht="35.25" customHeight="1">
      <c r="A42" s="53">
        <f>COUNT($A$7:A41)+1</f>
        <v>34</v>
      </c>
      <c r="B42" s="63" t="s">
        <v>41</v>
      </c>
      <c r="C42" s="60" t="s">
        <v>23</v>
      </c>
      <c r="D42" s="26">
        <v>7</v>
      </c>
      <c r="E42" s="62"/>
      <c r="F42" s="33">
        <f t="shared" si="2"/>
        <v>0</v>
      </c>
      <c r="H42" s="9"/>
      <c r="I42" s="9"/>
      <c r="J42" s="9"/>
      <c r="K42" s="9"/>
      <c r="L42" s="9"/>
      <c r="M42" s="9"/>
      <c r="N42" s="9"/>
      <c r="O42" s="9"/>
    </row>
    <row r="43" spans="1:15" s="8" customFormat="1" ht="154.5" customHeight="1">
      <c r="A43" s="53">
        <f>COUNT($A$7:A42)+1</f>
        <v>35</v>
      </c>
      <c r="B43" s="63" t="s">
        <v>40</v>
      </c>
      <c r="C43" s="60" t="s">
        <v>20</v>
      </c>
      <c r="D43" s="26">
        <v>8</v>
      </c>
      <c r="E43" s="62"/>
      <c r="F43" s="33">
        <f t="shared" si="2"/>
        <v>0</v>
      </c>
      <c r="H43" s="9"/>
      <c r="I43" s="9"/>
      <c r="J43" s="9"/>
      <c r="K43" s="9"/>
      <c r="L43" s="9"/>
      <c r="M43" s="9"/>
      <c r="N43" s="9"/>
      <c r="O43" s="9"/>
    </row>
    <row r="44" spans="1:15" s="8" customFormat="1" ht="137.25" customHeight="1">
      <c r="A44" s="53">
        <f>COUNT($A$7:A43)+1</f>
        <v>36</v>
      </c>
      <c r="B44" s="63" t="s">
        <v>39</v>
      </c>
      <c r="C44" s="60" t="s">
        <v>23</v>
      </c>
      <c r="D44" s="26">
        <v>1</v>
      </c>
      <c r="E44" s="62"/>
      <c r="F44" s="33">
        <f t="shared" si="2"/>
        <v>0</v>
      </c>
      <c r="H44" s="9"/>
      <c r="I44" s="9"/>
      <c r="J44" s="9"/>
      <c r="K44" s="9"/>
      <c r="L44" s="9"/>
      <c r="M44" s="9"/>
      <c r="N44" s="9"/>
      <c r="O44" s="9"/>
    </row>
    <row r="45" spans="1:15" s="8" customFormat="1" ht="30" customHeight="1">
      <c r="A45" s="53">
        <f>COUNT($A$7:A44)+1</f>
        <v>37</v>
      </c>
      <c r="B45" s="63" t="s">
        <v>38</v>
      </c>
      <c r="C45" s="60" t="s">
        <v>22</v>
      </c>
      <c r="D45" s="26">
        <v>230</v>
      </c>
      <c r="E45" s="62"/>
      <c r="F45" s="33">
        <f t="shared" si="2"/>
        <v>0</v>
      </c>
      <c r="H45" s="9"/>
      <c r="I45" s="9"/>
      <c r="J45" s="9"/>
      <c r="K45" s="9"/>
      <c r="L45" s="9"/>
      <c r="M45" s="9"/>
      <c r="N45" s="9"/>
      <c r="O45" s="9"/>
    </row>
    <row r="46" spans="1:15" s="8" customFormat="1" ht="22.5" customHeight="1">
      <c r="A46" s="53">
        <f>COUNT($A$7:A45)+1</f>
        <v>38</v>
      </c>
      <c r="B46" s="63" t="s">
        <v>37</v>
      </c>
      <c r="C46" s="60" t="s">
        <v>23</v>
      </c>
      <c r="D46" s="26">
        <v>1</v>
      </c>
      <c r="E46" s="62"/>
      <c r="F46" s="33">
        <f t="shared" si="2"/>
        <v>0</v>
      </c>
      <c r="H46" s="9"/>
      <c r="I46" s="9"/>
      <c r="J46" s="9"/>
      <c r="K46" s="9"/>
      <c r="L46" s="9"/>
      <c r="M46" s="9"/>
      <c r="N46" s="9"/>
      <c r="O46" s="9"/>
    </row>
    <row r="47" spans="1:15" s="8" customFormat="1" ht="24" customHeight="1">
      <c r="A47" s="53">
        <f>COUNT($A$7:A46)+1</f>
        <v>39</v>
      </c>
      <c r="B47" s="63" t="s">
        <v>36</v>
      </c>
      <c r="C47" s="60" t="s">
        <v>23</v>
      </c>
      <c r="D47" s="26">
        <v>1</v>
      </c>
      <c r="E47" s="62"/>
      <c r="F47" s="33">
        <f t="shared" si="2"/>
        <v>0</v>
      </c>
      <c r="H47" s="9"/>
      <c r="I47" s="9"/>
      <c r="J47" s="9"/>
      <c r="K47" s="9"/>
      <c r="L47" s="9"/>
      <c r="M47" s="9"/>
      <c r="N47" s="9"/>
      <c r="O47" s="9"/>
    </row>
    <row r="48" spans="1:15" s="8" customFormat="1" ht="15" customHeight="1">
      <c r="A48" s="53">
        <f>COUNT($A$7:A47)+1</f>
        <v>40</v>
      </c>
      <c r="B48" s="63" t="s">
        <v>35</v>
      </c>
      <c r="C48" s="60" t="s">
        <v>20</v>
      </c>
      <c r="D48" s="26">
        <v>336</v>
      </c>
      <c r="E48" s="62"/>
      <c r="F48" s="33">
        <f t="shared" si="2"/>
        <v>0</v>
      </c>
      <c r="H48" s="9"/>
      <c r="I48" s="9"/>
      <c r="J48" s="9"/>
      <c r="K48" s="9"/>
      <c r="L48" s="9"/>
      <c r="M48" s="9"/>
      <c r="N48" s="9"/>
      <c r="O48" s="9"/>
    </row>
    <row r="49" spans="1:15" s="8" customFormat="1" ht="15" customHeight="1">
      <c r="A49" s="53">
        <f>COUNT($A$7:A48)+1</f>
        <v>41</v>
      </c>
      <c r="B49" s="35" t="s">
        <v>34</v>
      </c>
      <c r="C49" s="60" t="s">
        <v>19</v>
      </c>
      <c r="D49" s="26">
        <v>1</v>
      </c>
      <c r="E49" s="62"/>
      <c r="F49" s="33">
        <f t="shared" si="2"/>
        <v>0</v>
      </c>
      <c r="H49" s="9"/>
      <c r="I49" s="9"/>
      <c r="J49" s="9"/>
      <c r="K49" s="9"/>
      <c r="L49" s="9"/>
      <c r="M49" s="9"/>
      <c r="N49" s="9"/>
      <c r="O49" s="9"/>
    </row>
    <row r="50" spans="1:15" s="8" customFormat="1" ht="15" customHeight="1">
      <c r="A50" s="53">
        <f>COUNT($A$7:A49)+1</f>
        <v>42</v>
      </c>
      <c r="B50" s="63" t="s">
        <v>33</v>
      </c>
      <c r="C50" s="60" t="s">
        <v>20</v>
      </c>
      <c r="D50" s="26">
        <v>336</v>
      </c>
      <c r="E50" s="62"/>
      <c r="F50" s="33">
        <f t="shared" si="2"/>
        <v>0</v>
      </c>
      <c r="H50" s="9"/>
      <c r="I50" s="9"/>
      <c r="J50" s="9"/>
      <c r="K50" s="9"/>
      <c r="L50" s="9"/>
      <c r="M50" s="9"/>
      <c r="N50" s="9"/>
      <c r="O50" s="9"/>
    </row>
    <row r="51" spans="1:15" s="8" customFormat="1" ht="15" customHeight="1">
      <c r="A51" s="53">
        <f>COUNT($A$7:A50)+1</f>
        <v>43</v>
      </c>
      <c r="B51" s="63" t="s">
        <v>32</v>
      </c>
      <c r="C51" s="60" t="s">
        <v>19</v>
      </c>
      <c r="D51" s="26">
        <v>1</v>
      </c>
      <c r="E51" s="62"/>
      <c r="F51" s="33">
        <f t="shared" si="2"/>
        <v>0</v>
      </c>
      <c r="H51" s="9"/>
      <c r="I51" s="9"/>
      <c r="J51" s="9"/>
      <c r="K51" s="9"/>
      <c r="L51" s="9"/>
      <c r="M51" s="9"/>
      <c r="N51" s="9"/>
      <c r="O51" s="9"/>
    </row>
    <row r="52" spans="1:15" s="7" customFormat="1" ht="13.2">
      <c r="A52" s="53"/>
      <c r="B52" s="61"/>
      <c r="C52" s="60"/>
      <c r="D52" s="26"/>
      <c r="E52" s="59"/>
      <c r="F52" s="33"/>
      <c r="H52" s="3"/>
      <c r="I52" s="3"/>
      <c r="J52" s="3"/>
      <c r="K52" s="3"/>
      <c r="L52" s="3"/>
      <c r="M52" s="3"/>
      <c r="N52" s="3"/>
      <c r="O52" s="3"/>
    </row>
    <row r="53" spans="1:15" s="7" customFormat="1" ht="12.75" customHeight="1">
      <c r="A53" s="51"/>
      <c r="B53" s="58"/>
      <c r="C53" s="57"/>
      <c r="D53" s="56" t="str">
        <f>B2&amp;"SKUPAJ"</f>
        <v>METEORNA KANALIZACIJASKUPAJ</v>
      </c>
      <c r="E53" s="55"/>
      <c r="F53" s="54">
        <f>IF($I$3=1,SUM(F9:F51),"")</f>
        <v>0</v>
      </c>
      <c r="H53" s="3"/>
      <c r="I53" s="3"/>
      <c r="J53" s="3"/>
      <c r="K53" s="3"/>
      <c r="L53" s="3"/>
      <c r="M53" s="3"/>
      <c r="N53" s="3"/>
      <c r="O53" s="3"/>
    </row>
    <row r="54" spans="1:15" s="7" customFormat="1" ht="13.2">
      <c r="A54" s="53"/>
      <c r="B54" s="35"/>
      <c r="H54" s="3"/>
      <c r="I54" s="3"/>
      <c r="J54" s="3"/>
      <c r="K54" s="3"/>
      <c r="L54" s="3"/>
      <c r="M54" s="3"/>
      <c r="N54" s="3"/>
      <c r="O54" s="3"/>
    </row>
    <row r="55" spans="1:15" s="3" customFormat="1" ht="13.2">
      <c r="A55" s="30"/>
      <c r="B55" s="31"/>
      <c r="C55" s="31"/>
      <c r="D55" s="52"/>
      <c r="G55" s="7"/>
      <c r="H55" s="7"/>
    </row>
    <row r="56" spans="1:15" s="3" customFormat="1" ht="13.2">
      <c r="A56" s="30"/>
      <c r="B56" s="31"/>
      <c r="C56" s="31"/>
      <c r="D56" s="52"/>
      <c r="G56" s="7"/>
      <c r="H56" s="7"/>
    </row>
    <row r="57" spans="1:15" s="3" customFormat="1" ht="13.2">
      <c r="A57" s="30"/>
      <c r="B57" s="31"/>
      <c r="C57" s="31"/>
      <c r="D57" s="52"/>
      <c r="G57" s="7"/>
      <c r="H57" s="7"/>
    </row>
    <row r="58" spans="1:15" s="3" customFormat="1" ht="13.2">
      <c r="A58" s="30"/>
      <c r="B58" s="31"/>
      <c r="C58" s="31"/>
      <c r="D58" s="52"/>
      <c r="G58" s="7"/>
      <c r="H58" s="7"/>
    </row>
    <row r="59" spans="1:15" s="3" customFormat="1" ht="13.2">
      <c r="A59" s="30"/>
      <c r="B59" s="31"/>
      <c r="C59" s="31"/>
      <c r="D59" s="52"/>
      <c r="G59" s="7"/>
      <c r="H59" s="7"/>
    </row>
    <row r="60" spans="1:15" s="3" customFormat="1" ht="13.2">
      <c r="A60" s="30"/>
      <c r="B60" s="31"/>
      <c r="C60" s="31"/>
      <c r="D60" s="52"/>
      <c r="G60" s="7"/>
      <c r="H60" s="7"/>
    </row>
    <row r="61" spans="1:15" s="3" customFormat="1" ht="13.2">
      <c r="A61" s="30"/>
      <c r="B61" s="31"/>
      <c r="C61" s="31"/>
      <c r="D61" s="52"/>
      <c r="G61" s="7"/>
      <c r="H61" s="7"/>
    </row>
    <row r="62" spans="1:15" s="3" customFormat="1" ht="13.2">
      <c r="A62" s="30"/>
      <c r="B62" s="31"/>
      <c r="C62" s="31"/>
      <c r="D62" s="52"/>
      <c r="G62" s="7"/>
      <c r="H62" s="7"/>
    </row>
    <row r="63" spans="1:15" s="3" customFormat="1" ht="13.2">
      <c r="A63" s="30"/>
      <c r="B63" s="31"/>
      <c r="C63" s="31"/>
      <c r="D63" s="52"/>
      <c r="G63" s="7"/>
      <c r="H63" s="7"/>
    </row>
    <row r="64" spans="1:15" s="3" customFormat="1" ht="13.2">
      <c r="A64" s="30"/>
      <c r="B64" s="31"/>
      <c r="C64" s="31"/>
      <c r="D64" s="52"/>
      <c r="G64" s="7"/>
      <c r="H64" s="7"/>
    </row>
    <row r="65" spans="1:15" s="3" customFormat="1" ht="13.2">
      <c r="A65" s="30"/>
      <c r="B65" s="31"/>
      <c r="C65" s="31"/>
      <c r="D65" s="52"/>
      <c r="G65" s="7"/>
    </row>
    <row r="66" spans="1:15" s="3" customFormat="1" ht="13.2">
      <c r="A66" s="30"/>
      <c r="B66" s="31"/>
      <c r="C66" s="31"/>
      <c r="D66" s="52"/>
      <c r="G66" s="7"/>
    </row>
    <row r="67" spans="1:15" s="3" customFormat="1" ht="13.2">
      <c r="A67" s="30"/>
      <c r="B67" s="31"/>
      <c r="C67" s="31"/>
      <c r="D67" s="52"/>
      <c r="G67" s="7"/>
    </row>
    <row r="68" spans="1:15" s="2" customFormat="1" ht="13.2">
      <c r="A68" s="30"/>
      <c r="B68" s="31"/>
      <c r="C68" s="31"/>
      <c r="D68" s="52"/>
      <c r="E68" s="3"/>
      <c r="F68" s="3"/>
      <c r="G68" s="7"/>
      <c r="I68" s="3"/>
      <c r="J68" s="3"/>
      <c r="K68" s="3"/>
      <c r="L68" s="3"/>
      <c r="M68" s="3"/>
      <c r="N68" s="3"/>
      <c r="O68" s="3"/>
    </row>
    <row r="69" spans="1:15" s="3" customFormat="1" ht="13.2">
      <c r="A69" s="30"/>
      <c r="B69" s="31"/>
      <c r="C69" s="31"/>
      <c r="D69" s="52"/>
      <c r="G69" s="7"/>
    </row>
    <row r="70" spans="1:15" s="3" customFormat="1" ht="13.2">
      <c r="A70" s="30"/>
      <c r="B70" s="31"/>
      <c r="C70" s="31"/>
      <c r="D70" s="52"/>
      <c r="G70" s="7"/>
      <c r="I70" s="2"/>
      <c r="M70" s="2"/>
      <c r="N70" s="2"/>
      <c r="O70" s="2"/>
    </row>
    <row r="71" spans="1:15" s="3" customFormat="1" ht="13.2">
      <c r="A71" s="30"/>
      <c r="B71" s="31"/>
      <c r="C71" s="31"/>
      <c r="D71" s="52"/>
      <c r="G71" s="7"/>
    </row>
    <row r="72" spans="1:15" s="3" customFormat="1" ht="13.2">
      <c r="A72" s="30"/>
      <c r="B72" s="31"/>
      <c r="C72" s="31"/>
      <c r="D72" s="52"/>
      <c r="G72" s="7"/>
      <c r="J72" s="2"/>
      <c r="K72" s="2"/>
      <c r="L72" s="2"/>
    </row>
    <row r="73" spans="1:15" s="3" customFormat="1" ht="13.2">
      <c r="A73" s="30"/>
      <c r="B73" s="31"/>
      <c r="C73" s="31"/>
      <c r="D73" s="52"/>
      <c r="G73" s="7"/>
    </row>
    <row r="74" spans="1:15" s="3" customFormat="1" ht="13.2">
      <c r="A74" s="30"/>
      <c r="B74" s="31"/>
      <c r="C74" s="31"/>
      <c r="D74" s="52"/>
      <c r="G74" s="7"/>
    </row>
    <row r="75" spans="1:15" s="3" customFormat="1" ht="13.2">
      <c r="A75" s="30"/>
      <c r="B75" s="31"/>
      <c r="C75" s="31"/>
      <c r="D75" s="52"/>
      <c r="G75" s="7"/>
    </row>
    <row r="76" spans="1:15" s="3" customFormat="1" ht="13.2">
      <c r="A76" s="30"/>
      <c r="B76" s="31"/>
      <c r="C76" s="31"/>
      <c r="D76" s="52"/>
      <c r="G76" s="7"/>
    </row>
    <row r="77" spans="1:15" s="3" customFormat="1" ht="13.2">
      <c r="A77" s="30"/>
      <c r="B77" s="31"/>
      <c r="C77" s="31"/>
      <c r="D77" s="52"/>
      <c r="G77" s="7"/>
    </row>
    <row r="78" spans="1:15" s="2" customFormat="1" ht="13.2">
      <c r="A78" s="30"/>
      <c r="B78" s="31"/>
      <c r="C78" s="31"/>
      <c r="D78" s="52"/>
      <c r="E78" s="3"/>
      <c r="F78" s="3"/>
      <c r="G78" s="7"/>
      <c r="I78" s="3"/>
      <c r="J78" s="3"/>
      <c r="K78" s="3"/>
      <c r="L78" s="3"/>
      <c r="M78" s="3"/>
      <c r="N78" s="3"/>
      <c r="O78" s="3"/>
    </row>
    <row r="79" spans="1:15" s="3" customFormat="1" ht="13.2">
      <c r="A79" s="30"/>
      <c r="B79" s="31"/>
      <c r="C79" s="31"/>
      <c r="D79" s="52"/>
      <c r="G79" s="7"/>
    </row>
    <row r="80" spans="1:15">
      <c r="I80" s="4"/>
      <c r="M80" s="4"/>
      <c r="N80" s="4"/>
      <c r="O80" s="4"/>
    </row>
    <row r="81" spans="1:15" s="4" customFormat="1">
      <c r="A81" s="16"/>
      <c r="B81" s="28"/>
      <c r="C81" s="28"/>
      <c r="D81" s="36"/>
      <c r="E81" s="27"/>
      <c r="F81" s="27"/>
      <c r="G81" s="29"/>
      <c r="I81" s="27"/>
      <c r="J81" s="27"/>
      <c r="K81" s="27"/>
      <c r="L81" s="27"/>
      <c r="M81" s="27"/>
      <c r="N81" s="27"/>
      <c r="O81" s="27"/>
    </row>
    <row r="82" spans="1:15">
      <c r="J82" s="4"/>
      <c r="K82" s="4"/>
      <c r="L82" s="4"/>
    </row>
    <row r="83" spans="1:15">
      <c r="I83" s="4"/>
      <c r="M83" s="4"/>
      <c r="N83" s="4"/>
      <c r="O83" s="4"/>
    </row>
    <row r="85" spans="1:15">
      <c r="J85" s="4"/>
      <c r="K85" s="4"/>
      <c r="L85" s="4"/>
    </row>
    <row r="104" spans="7:7">
      <c r="G104" s="32"/>
    </row>
    <row r="107" spans="7:7">
      <c r="G107" s="32"/>
    </row>
  </sheetData>
  <mergeCells count="3">
    <mergeCell ref="B4:F4"/>
    <mergeCell ref="B5:F5"/>
    <mergeCell ref="B6:F6"/>
  </mergeCells>
  <pageMargins left="0.98425196850393704" right="0.59055118110236227" top="0.59055118110236227" bottom="0.78740157480314965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A363E-0682-4B1C-8F5B-5132FAB3021C}">
  <sheetPr>
    <pageSetUpPr fitToPage="1"/>
  </sheetPr>
  <dimension ref="A2:M103"/>
  <sheetViews>
    <sheetView workbookViewId="0">
      <selection activeCell="F16" sqref="F16"/>
    </sheetView>
  </sheetViews>
  <sheetFormatPr defaultRowHeight="13.2"/>
  <cols>
    <col min="1" max="1" width="5.6640625" customWidth="1"/>
    <col min="2" max="2" width="43.109375" customWidth="1"/>
    <col min="3" max="3" width="8.109375" bestFit="1" customWidth="1"/>
    <col min="4" max="5" width="10" customWidth="1"/>
    <col min="6" max="6" width="11.44140625" customWidth="1"/>
    <col min="8" max="8" width="9.44140625" bestFit="1" customWidth="1"/>
    <col min="10" max="12" width="9.44140625" bestFit="1" customWidth="1"/>
    <col min="13" max="13" width="11" bestFit="1" customWidth="1"/>
    <col min="14" max="14" width="11" customWidth="1"/>
  </cols>
  <sheetData>
    <row r="2" spans="1:6">
      <c r="A2" s="223" t="s">
        <v>285</v>
      </c>
      <c r="B2" s="224"/>
      <c r="C2" s="224"/>
      <c r="D2" s="224"/>
      <c r="E2" s="224"/>
      <c r="F2" s="225"/>
    </row>
    <row r="3" spans="1:6">
      <c r="A3" s="226"/>
      <c r="B3" s="227"/>
      <c r="C3" s="227"/>
      <c r="D3" s="227"/>
      <c r="E3" s="227"/>
      <c r="F3" s="228"/>
    </row>
    <row r="4" spans="1:6">
      <c r="A4" s="229"/>
      <c r="B4" s="230"/>
      <c r="C4" s="230"/>
      <c r="D4" s="230"/>
      <c r="E4" s="230"/>
      <c r="F4" s="231"/>
    </row>
    <row r="5" spans="1:6" ht="24">
      <c r="A5" s="154" t="s">
        <v>286</v>
      </c>
      <c r="B5" s="155" t="s">
        <v>287</v>
      </c>
      <c r="C5" s="156" t="s">
        <v>288</v>
      </c>
      <c r="D5" s="156" t="s">
        <v>15</v>
      </c>
      <c r="E5" s="156" t="s">
        <v>289</v>
      </c>
      <c r="F5" s="156" t="s">
        <v>290</v>
      </c>
    </row>
    <row r="6" spans="1:6">
      <c r="A6" s="157"/>
      <c r="B6" s="158"/>
      <c r="C6" s="159"/>
      <c r="D6" s="160"/>
      <c r="E6" s="161"/>
      <c r="F6" s="162"/>
    </row>
    <row r="7" spans="1:6">
      <c r="A7" s="157"/>
      <c r="B7" s="158" t="s">
        <v>291</v>
      </c>
      <c r="C7" s="162"/>
      <c r="D7" s="162"/>
      <c r="E7" s="162"/>
      <c r="F7" s="162"/>
    </row>
    <row r="8" spans="1:6">
      <c r="A8" s="163"/>
      <c r="B8" s="164"/>
      <c r="C8" s="162"/>
      <c r="D8" s="162"/>
      <c r="E8" s="162"/>
      <c r="F8" s="162"/>
    </row>
    <row r="9" spans="1:6">
      <c r="A9" s="157" t="s">
        <v>292</v>
      </c>
      <c r="B9" s="165" t="str">
        <f>+B25</f>
        <v xml:space="preserve"> Skupaj PRIPRAVLJALNA DELA:</v>
      </c>
      <c r="C9" s="159"/>
      <c r="D9" s="159"/>
      <c r="E9" s="159"/>
      <c r="F9" s="166">
        <f>+F25</f>
        <v>0</v>
      </c>
    </row>
    <row r="10" spans="1:6">
      <c r="A10" s="157" t="s">
        <v>293</v>
      </c>
      <c r="B10" s="165" t="str">
        <f>+B51</f>
        <v xml:space="preserve"> Skupaj ZEMELJSKA DELA:</v>
      </c>
      <c r="C10" s="167"/>
      <c r="D10" s="167"/>
      <c r="E10" s="167"/>
      <c r="F10" s="166">
        <f>+F51</f>
        <v>0</v>
      </c>
    </row>
    <row r="11" spans="1:6">
      <c r="A11" s="157" t="s">
        <v>294</v>
      </c>
      <c r="B11" s="165" t="str">
        <f>+B64</f>
        <v xml:space="preserve"> Skupaj KANALIZACIJSKA DELA:</v>
      </c>
      <c r="C11" s="167"/>
      <c r="D11" s="167"/>
      <c r="E11" s="167"/>
      <c r="F11" s="166">
        <f>+F64</f>
        <v>0</v>
      </c>
    </row>
    <row r="12" spans="1:6">
      <c r="A12" s="157" t="s">
        <v>295</v>
      </c>
      <c r="B12" s="165" t="str">
        <f>+B76</f>
        <v xml:space="preserve"> Skupaj KRIŽANJA:</v>
      </c>
      <c r="C12" s="167"/>
      <c r="D12" s="167"/>
      <c r="E12" s="167"/>
      <c r="F12" s="166">
        <f>+F76</f>
        <v>0</v>
      </c>
    </row>
    <row r="13" spans="1:6">
      <c r="A13" s="157" t="s">
        <v>296</v>
      </c>
      <c r="B13" s="165" t="str">
        <f>+B87</f>
        <v>Skupaj ODCEPI:</v>
      </c>
      <c r="C13" s="167"/>
      <c r="D13" s="167"/>
      <c r="E13" s="167"/>
      <c r="F13" s="166">
        <f>+F87</f>
        <v>0</v>
      </c>
    </row>
    <row r="14" spans="1:6">
      <c r="A14" s="168" t="s">
        <v>297</v>
      </c>
      <c r="B14" s="169" t="s">
        <v>298</v>
      </c>
      <c r="C14" s="162"/>
      <c r="D14" s="162"/>
      <c r="E14" s="162"/>
      <c r="F14" s="170">
        <f>F103</f>
        <v>0</v>
      </c>
    </row>
    <row r="15" spans="1:6">
      <c r="A15" s="163"/>
      <c r="B15" s="164"/>
      <c r="C15" s="162"/>
      <c r="D15" s="162"/>
      <c r="E15" s="162"/>
      <c r="F15" s="162"/>
    </row>
    <row r="16" spans="1:6">
      <c r="A16" s="171"/>
      <c r="B16" s="172" t="s">
        <v>299</v>
      </c>
      <c r="C16" s="166"/>
      <c r="D16" s="166"/>
      <c r="E16" s="173"/>
      <c r="F16" s="166">
        <f>SUM(F9:F14)</f>
        <v>0</v>
      </c>
    </row>
    <row r="17" spans="1:13">
      <c r="A17" s="157"/>
      <c r="B17" s="158"/>
      <c r="C17" s="159"/>
      <c r="D17" s="160"/>
      <c r="E17" s="161"/>
      <c r="F17" s="162"/>
    </row>
    <row r="18" spans="1:13">
      <c r="A18" s="157"/>
      <c r="B18" s="158"/>
      <c r="C18" s="159"/>
      <c r="D18" s="160"/>
      <c r="E18" s="161"/>
      <c r="F18" s="162"/>
    </row>
    <row r="19" spans="1:13">
      <c r="A19" s="157" t="s">
        <v>292</v>
      </c>
      <c r="B19" s="174" t="s">
        <v>300</v>
      </c>
      <c r="C19" s="175"/>
      <c r="D19" s="175"/>
      <c r="E19" s="175"/>
      <c r="F19" s="160"/>
    </row>
    <row r="20" spans="1:13">
      <c r="A20" s="157"/>
      <c r="B20" s="158"/>
      <c r="C20" s="167"/>
      <c r="D20" s="167"/>
      <c r="E20" s="176"/>
      <c r="F20" s="166"/>
    </row>
    <row r="21" spans="1:13" ht="26.4">
      <c r="A21" s="177"/>
      <c r="B21" s="178" t="s">
        <v>301</v>
      </c>
      <c r="C21" s="175" t="s">
        <v>302</v>
      </c>
      <c r="D21" s="175">
        <v>300</v>
      </c>
      <c r="E21" s="175"/>
      <c r="F21" s="175">
        <f>+D21*E21</f>
        <v>0</v>
      </c>
    </row>
    <row r="22" spans="1:13">
      <c r="A22" s="177"/>
      <c r="B22" s="178"/>
      <c r="C22" s="175"/>
      <c r="D22" s="175"/>
      <c r="E22" s="175"/>
      <c r="F22" s="175"/>
    </row>
    <row r="23" spans="1:13" ht="39.6">
      <c r="A23" s="177"/>
      <c r="B23" s="178" t="s">
        <v>303</v>
      </c>
      <c r="C23" s="175" t="s">
        <v>304</v>
      </c>
      <c r="D23" s="175">
        <v>15</v>
      </c>
      <c r="E23" s="175"/>
      <c r="F23" s="175">
        <f>+D23*E23</f>
        <v>0</v>
      </c>
    </row>
    <row r="24" spans="1:13">
      <c r="A24" s="177"/>
      <c r="B24" s="178"/>
      <c r="C24" s="175"/>
      <c r="D24" s="175"/>
      <c r="E24" s="175"/>
      <c r="F24" s="175"/>
    </row>
    <row r="25" spans="1:13">
      <c r="A25" s="163"/>
      <c r="B25" s="158" t="s">
        <v>305</v>
      </c>
      <c r="C25" s="167"/>
      <c r="D25" s="167"/>
      <c r="E25" s="176"/>
      <c r="F25" s="167">
        <f>SUM(F21:F24)</f>
        <v>0</v>
      </c>
    </row>
    <row r="26" spans="1:13">
      <c r="A26" s="163"/>
      <c r="B26" s="158"/>
      <c r="C26" s="167"/>
      <c r="D26" s="167"/>
      <c r="E26" s="176"/>
      <c r="F26" s="167"/>
    </row>
    <row r="27" spans="1:13">
      <c r="A27" s="163"/>
      <c r="B27" s="158"/>
      <c r="C27" s="167"/>
      <c r="D27" s="167"/>
      <c r="E27" s="176"/>
      <c r="F27" s="167"/>
    </row>
    <row r="28" spans="1:13">
      <c r="A28" s="157" t="s">
        <v>293</v>
      </c>
      <c r="B28" s="174" t="s">
        <v>24</v>
      </c>
      <c r="C28" s="160"/>
      <c r="D28" s="159"/>
      <c r="E28" s="161"/>
      <c r="F28" s="160"/>
    </row>
    <row r="29" spans="1:13">
      <c r="A29" s="163"/>
      <c r="B29" s="179"/>
      <c r="C29" s="160"/>
      <c r="D29" s="160"/>
      <c r="E29" s="161"/>
      <c r="F29" s="160"/>
    </row>
    <row r="30" spans="1:13" ht="39.6">
      <c r="A30" s="163" t="s">
        <v>306</v>
      </c>
      <c r="B30" s="180" t="s">
        <v>351</v>
      </c>
      <c r="C30" s="175"/>
      <c r="D30" s="175"/>
      <c r="E30" s="161"/>
      <c r="F30" s="160"/>
    </row>
    <row r="31" spans="1:13">
      <c r="A31" s="163"/>
      <c r="B31" s="180" t="s">
        <v>352</v>
      </c>
      <c r="C31" s="175" t="s">
        <v>21</v>
      </c>
      <c r="D31" s="175">
        <v>697.5</v>
      </c>
      <c r="E31" s="161"/>
      <c r="F31" s="160">
        <f>D31*E31</f>
        <v>0</v>
      </c>
      <c r="M31" s="217"/>
    </row>
    <row r="32" spans="1:13">
      <c r="A32" s="163"/>
      <c r="B32" s="180" t="s">
        <v>353</v>
      </c>
      <c r="C32" s="175" t="s">
        <v>21</v>
      </c>
      <c r="D32" s="175">
        <v>697.5</v>
      </c>
      <c r="E32" s="161"/>
      <c r="F32" s="160">
        <f>D32*E32</f>
        <v>0</v>
      </c>
      <c r="K32" s="217"/>
    </row>
    <row r="33" spans="1:11">
      <c r="A33" s="163"/>
      <c r="B33" s="180"/>
      <c r="C33" s="175"/>
      <c r="D33" s="175"/>
      <c r="E33" s="161"/>
      <c r="F33" s="160"/>
      <c r="K33" s="217"/>
    </row>
    <row r="34" spans="1:11" ht="118.8">
      <c r="A34" s="163"/>
      <c r="B34" s="218" t="s">
        <v>364</v>
      </c>
      <c r="C34" s="175" t="s">
        <v>365</v>
      </c>
      <c r="D34" s="175">
        <v>290</v>
      </c>
      <c r="E34" s="161"/>
      <c r="F34" s="160">
        <f>D34*E34</f>
        <v>0</v>
      </c>
    </row>
    <row r="35" spans="1:11">
      <c r="A35" s="163"/>
      <c r="B35" s="179"/>
      <c r="C35" s="175"/>
      <c r="D35" s="175"/>
      <c r="E35" s="161"/>
      <c r="F35" s="160"/>
    </row>
    <row r="36" spans="1:11" ht="52.8">
      <c r="A36" s="163" t="s">
        <v>307</v>
      </c>
      <c r="B36" s="179" t="s">
        <v>308</v>
      </c>
      <c r="C36" s="175" t="s">
        <v>21</v>
      </c>
      <c r="D36" s="175">
        <v>70</v>
      </c>
      <c r="E36" s="161"/>
      <c r="F36" s="160">
        <f>D36*E36</f>
        <v>0</v>
      </c>
      <c r="K36" s="217"/>
    </row>
    <row r="37" spans="1:11">
      <c r="A37" s="163"/>
      <c r="B37" s="179"/>
      <c r="C37" s="175"/>
      <c r="D37" s="175"/>
      <c r="E37" s="161"/>
      <c r="F37" s="160"/>
      <c r="K37" s="217"/>
    </row>
    <row r="38" spans="1:11">
      <c r="A38" s="163"/>
      <c r="B38" s="179"/>
      <c r="C38" s="175"/>
      <c r="D38" s="175"/>
      <c r="E38" s="161"/>
      <c r="F38" s="160"/>
    </row>
    <row r="39" spans="1:11" ht="26.4">
      <c r="A39" s="163" t="s">
        <v>309</v>
      </c>
      <c r="B39" s="179" t="s">
        <v>310</v>
      </c>
      <c r="C39" s="175" t="s">
        <v>311</v>
      </c>
      <c r="D39" s="175">
        <v>240</v>
      </c>
      <c r="E39" s="161"/>
      <c r="F39" s="160">
        <f>D39*E39</f>
        <v>0</v>
      </c>
    </row>
    <row r="40" spans="1:11">
      <c r="A40" s="163"/>
      <c r="B40" s="181"/>
      <c r="C40" s="182"/>
      <c r="D40" s="175"/>
      <c r="E40" s="183"/>
      <c r="F40" s="183"/>
    </row>
    <row r="41" spans="1:11" ht="52.8">
      <c r="A41" s="163" t="s">
        <v>312</v>
      </c>
      <c r="B41" s="181" t="s">
        <v>313</v>
      </c>
      <c r="C41" s="182" t="s">
        <v>21</v>
      </c>
      <c r="D41" s="175">
        <v>24</v>
      </c>
      <c r="E41" s="183"/>
      <c r="F41" s="160">
        <f>D41*E41</f>
        <v>0</v>
      </c>
    </row>
    <row r="42" spans="1:11">
      <c r="A42" s="163"/>
      <c r="B42" s="179"/>
      <c r="C42" s="175"/>
      <c r="D42" s="175"/>
      <c r="E42" s="161"/>
      <c r="F42" s="160"/>
    </row>
    <row r="43" spans="1:11" ht="79.2">
      <c r="A43" s="163" t="s">
        <v>314</v>
      </c>
      <c r="B43" s="179" t="s">
        <v>315</v>
      </c>
      <c r="C43" s="175" t="s">
        <v>21</v>
      </c>
      <c r="D43" s="175">
        <v>135</v>
      </c>
      <c r="E43" s="183"/>
      <c r="F43" s="160">
        <f>D43*E43</f>
        <v>0</v>
      </c>
    </row>
    <row r="44" spans="1:11">
      <c r="A44" s="163"/>
      <c r="B44" s="179"/>
      <c r="C44" s="175"/>
      <c r="D44" s="175"/>
      <c r="E44" s="161"/>
      <c r="F44" s="160"/>
    </row>
    <row r="45" spans="1:11" ht="39.6">
      <c r="A45" s="163" t="s">
        <v>316</v>
      </c>
      <c r="B45" s="179" t="s">
        <v>354</v>
      </c>
      <c r="C45" s="175" t="s">
        <v>21</v>
      </c>
      <c r="D45" s="175">
        <v>1236</v>
      </c>
      <c r="E45" s="161"/>
      <c r="F45" s="160"/>
    </row>
    <row r="46" spans="1:11" ht="15">
      <c r="A46" s="163"/>
      <c r="B46" s="184" t="s">
        <v>317</v>
      </c>
      <c r="C46" s="175" t="s">
        <v>318</v>
      </c>
      <c r="D46" s="161">
        <f>D45*0.5</f>
        <v>618</v>
      </c>
      <c r="E46" s="161"/>
      <c r="F46" s="160">
        <f>D46*E46</f>
        <v>0</v>
      </c>
    </row>
    <row r="47" spans="1:11" ht="15">
      <c r="A47" s="163"/>
      <c r="B47" s="184" t="s">
        <v>319</v>
      </c>
      <c r="C47" s="175" t="s">
        <v>318</v>
      </c>
      <c r="D47" s="161">
        <f>D45*0.5</f>
        <v>618</v>
      </c>
      <c r="E47" s="161"/>
      <c r="F47" s="160">
        <f>D47*E47</f>
        <v>0</v>
      </c>
    </row>
    <row r="48" spans="1:11">
      <c r="A48" s="163"/>
      <c r="B48" s="179"/>
      <c r="C48" s="160"/>
      <c r="D48" s="160"/>
      <c r="E48" s="161"/>
      <c r="F48" s="160"/>
    </row>
    <row r="49" spans="1:6" ht="39.6">
      <c r="A49" s="163" t="s">
        <v>320</v>
      </c>
      <c r="B49" s="185" t="s">
        <v>355</v>
      </c>
      <c r="C49" s="186" t="s">
        <v>21</v>
      </c>
      <c r="D49" s="186">
        <v>777</v>
      </c>
      <c r="E49" s="186"/>
      <c r="F49" s="160">
        <f>D49*E49</f>
        <v>0</v>
      </c>
    </row>
    <row r="50" spans="1:6">
      <c r="A50" s="163"/>
      <c r="B50" s="179"/>
      <c r="C50" s="160"/>
      <c r="D50" s="160"/>
      <c r="E50" s="161"/>
      <c r="F50" s="160"/>
    </row>
    <row r="51" spans="1:6">
      <c r="A51" s="163"/>
      <c r="B51" s="174" t="s">
        <v>321</v>
      </c>
      <c r="C51" s="175"/>
      <c r="D51" s="175"/>
      <c r="E51" s="175"/>
      <c r="F51" s="166">
        <f>SUM(F29:F50)</f>
        <v>0</v>
      </c>
    </row>
    <row r="52" spans="1:6">
      <c r="A52" s="163"/>
      <c r="B52" s="174"/>
      <c r="C52" s="175"/>
      <c r="D52" s="175"/>
      <c r="E52" s="175"/>
      <c r="F52" s="166"/>
    </row>
    <row r="53" spans="1:6">
      <c r="A53" s="157" t="s">
        <v>294</v>
      </c>
      <c r="B53" s="174" t="s">
        <v>322</v>
      </c>
      <c r="C53" s="160"/>
      <c r="D53" s="159"/>
      <c r="E53" s="161"/>
      <c r="F53" s="160"/>
    </row>
    <row r="54" spans="1:6">
      <c r="A54" s="163"/>
      <c r="B54" s="179"/>
      <c r="C54" s="160"/>
      <c r="D54" s="160"/>
      <c r="E54" s="161"/>
      <c r="F54" s="160"/>
    </row>
    <row r="55" spans="1:6" ht="66">
      <c r="A55" s="163" t="s">
        <v>323</v>
      </c>
      <c r="B55" s="187" t="s">
        <v>356</v>
      </c>
      <c r="C55" s="162" t="s">
        <v>324</v>
      </c>
      <c r="D55" s="186">
        <v>90</v>
      </c>
      <c r="E55" s="175"/>
      <c r="F55" s="159">
        <f>D55*E55</f>
        <v>0</v>
      </c>
    </row>
    <row r="56" spans="1:6" ht="66">
      <c r="A56" s="163"/>
      <c r="B56" s="187" t="s">
        <v>357</v>
      </c>
      <c r="C56" s="162" t="s">
        <v>324</v>
      </c>
      <c r="D56" s="186">
        <v>210</v>
      </c>
      <c r="E56" s="175"/>
      <c r="F56" s="159">
        <f>D56*E56</f>
        <v>0</v>
      </c>
    </row>
    <row r="57" spans="1:6">
      <c r="A57" s="163"/>
      <c r="B57" s="180"/>
      <c r="C57" s="162"/>
      <c r="D57" s="162"/>
      <c r="E57" s="175"/>
      <c r="F57" s="159"/>
    </row>
    <row r="58" spans="1:6" ht="66">
      <c r="A58" s="163" t="s">
        <v>325</v>
      </c>
      <c r="B58" s="180" t="s">
        <v>326</v>
      </c>
      <c r="C58" s="162"/>
      <c r="D58" s="162"/>
      <c r="E58" s="162"/>
      <c r="F58" s="162"/>
    </row>
    <row r="59" spans="1:6">
      <c r="A59" s="163"/>
      <c r="B59" s="180" t="s">
        <v>327</v>
      </c>
      <c r="C59" s="162" t="s">
        <v>23</v>
      </c>
      <c r="D59" s="162">
        <v>12</v>
      </c>
      <c r="E59" s="162"/>
      <c r="F59" s="159">
        <f>D59*E59</f>
        <v>0</v>
      </c>
    </row>
    <row r="60" spans="1:6">
      <c r="A60" s="163"/>
      <c r="B60" s="188"/>
      <c r="C60" s="162"/>
      <c r="D60" s="162"/>
      <c r="E60" s="162"/>
      <c r="F60" s="189"/>
    </row>
    <row r="61" spans="1:6">
      <c r="A61" s="163"/>
      <c r="B61" s="188"/>
      <c r="C61" s="162"/>
      <c r="D61" s="162"/>
      <c r="E61" s="162"/>
      <c r="F61" s="189"/>
    </row>
    <row r="62" spans="1:6" ht="118.8">
      <c r="A62" s="163" t="s">
        <v>328</v>
      </c>
      <c r="B62" s="179" t="s">
        <v>329</v>
      </c>
      <c r="C62" s="175" t="s">
        <v>23</v>
      </c>
      <c r="D62" s="160">
        <v>12</v>
      </c>
      <c r="E62" s="175"/>
      <c r="F62" s="159">
        <f>D62*E62</f>
        <v>0</v>
      </c>
    </row>
    <row r="63" spans="1:6">
      <c r="A63" s="163"/>
      <c r="B63" s="179"/>
      <c r="C63" s="160"/>
      <c r="D63" s="160"/>
      <c r="E63" s="161"/>
      <c r="F63" s="160"/>
    </row>
    <row r="64" spans="1:6">
      <c r="A64" s="157"/>
      <c r="B64" s="158" t="s">
        <v>330</v>
      </c>
      <c r="C64" s="159"/>
      <c r="D64" s="160"/>
      <c r="E64" s="161"/>
      <c r="F64" s="166">
        <f>SUM(F54:F63)</f>
        <v>0</v>
      </c>
    </row>
    <row r="65" spans="1:6">
      <c r="A65" s="157"/>
      <c r="B65" s="158"/>
      <c r="C65" s="159"/>
      <c r="D65" s="160"/>
      <c r="E65" s="161"/>
      <c r="F65" s="166"/>
    </row>
    <row r="66" spans="1:6">
      <c r="A66" s="157" t="s">
        <v>295</v>
      </c>
      <c r="B66" s="174" t="s">
        <v>331</v>
      </c>
      <c r="C66" s="160"/>
      <c r="D66" s="159"/>
      <c r="E66" s="161"/>
      <c r="F66" s="160"/>
    </row>
    <row r="67" spans="1:6">
      <c r="A67" s="163"/>
      <c r="B67" s="179"/>
      <c r="C67" s="160"/>
      <c r="D67" s="160"/>
      <c r="E67" s="161"/>
      <c r="F67" s="160"/>
    </row>
    <row r="68" spans="1:6" ht="26.4">
      <c r="A68" s="163" t="s">
        <v>332</v>
      </c>
      <c r="B68" s="179" t="s">
        <v>333</v>
      </c>
      <c r="C68" s="160" t="s">
        <v>23</v>
      </c>
      <c r="D68" s="160">
        <v>12</v>
      </c>
      <c r="E68" s="161"/>
      <c r="F68" s="159">
        <f>D68*E68</f>
        <v>0</v>
      </c>
    </row>
    <row r="69" spans="1:6">
      <c r="A69" s="163"/>
      <c r="B69" s="179"/>
      <c r="C69" s="160"/>
      <c r="D69" s="160"/>
      <c r="E69" s="161"/>
      <c r="F69" s="160"/>
    </row>
    <row r="70" spans="1:6" ht="26.4">
      <c r="A70" s="163" t="s">
        <v>334</v>
      </c>
      <c r="B70" s="179" t="s">
        <v>335</v>
      </c>
      <c r="C70" s="160" t="s">
        <v>23</v>
      </c>
      <c r="D70" s="160">
        <v>5</v>
      </c>
      <c r="E70" s="161"/>
      <c r="F70" s="159">
        <f>D70*E70</f>
        <v>0</v>
      </c>
    </row>
    <row r="71" spans="1:6">
      <c r="A71" s="163"/>
      <c r="B71" s="179"/>
      <c r="C71" s="160"/>
      <c r="D71" s="160"/>
      <c r="E71" s="161"/>
      <c r="F71" s="160"/>
    </row>
    <row r="72" spans="1:6" ht="26.4">
      <c r="A72" s="163" t="s">
        <v>336</v>
      </c>
      <c r="B72" s="179" t="s">
        <v>337</v>
      </c>
      <c r="C72" s="160" t="s">
        <v>22</v>
      </c>
      <c r="D72" s="160">
        <v>50</v>
      </c>
      <c r="E72" s="161"/>
      <c r="F72" s="159">
        <f>D72*E72</f>
        <v>0</v>
      </c>
    </row>
    <row r="73" spans="1:6">
      <c r="A73" s="163"/>
      <c r="B73" s="179"/>
      <c r="C73" s="160"/>
      <c r="D73" s="160"/>
      <c r="E73" s="161"/>
      <c r="F73" s="160"/>
    </row>
    <row r="74" spans="1:6" ht="26.4">
      <c r="A74" s="163" t="s">
        <v>338</v>
      </c>
      <c r="B74" s="179" t="s">
        <v>339</v>
      </c>
      <c r="C74" s="160" t="s">
        <v>22</v>
      </c>
      <c r="D74" s="160">
        <v>50</v>
      </c>
      <c r="E74" s="161"/>
      <c r="F74" s="159">
        <f>D74*E74</f>
        <v>0</v>
      </c>
    </row>
    <row r="75" spans="1:6">
      <c r="A75" s="163"/>
      <c r="B75" s="158"/>
      <c r="C75" s="159"/>
      <c r="D75" s="160"/>
      <c r="E75" s="161"/>
      <c r="F75" s="166"/>
    </row>
    <row r="76" spans="1:6">
      <c r="A76" s="157"/>
      <c r="B76" s="158" t="s">
        <v>340</v>
      </c>
      <c r="C76" s="159"/>
      <c r="D76" s="160"/>
      <c r="E76" s="161"/>
      <c r="F76" s="166">
        <f>SUM(F67:F75)</f>
        <v>0</v>
      </c>
    </row>
    <row r="77" spans="1:6">
      <c r="A77" s="157"/>
      <c r="B77" s="158"/>
      <c r="C77" s="159"/>
      <c r="D77" s="160"/>
      <c r="E77" s="161"/>
      <c r="F77" s="166"/>
    </row>
    <row r="78" spans="1:6">
      <c r="A78" s="190"/>
      <c r="B78" s="191"/>
      <c r="C78" s="192"/>
      <c r="D78" s="183"/>
      <c r="E78" s="183"/>
      <c r="F78" s="183"/>
    </row>
    <row r="79" spans="1:6">
      <c r="A79" s="190" t="s">
        <v>296</v>
      </c>
      <c r="B79" s="193" t="s">
        <v>341</v>
      </c>
      <c r="C79" s="192"/>
      <c r="D79" s="183"/>
      <c r="E79" s="183"/>
      <c r="F79" s="183"/>
    </row>
    <row r="80" spans="1:6">
      <c r="A80" s="190"/>
      <c r="B80" s="191"/>
      <c r="C80" s="192"/>
      <c r="D80" s="183"/>
      <c r="E80" s="183"/>
      <c r="F80" s="183"/>
    </row>
    <row r="81" spans="1:6" ht="224.4">
      <c r="A81" s="194" t="s">
        <v>342</v>
      </c>
      <c r="B81" s="195" t="s">
        <v>358</v>
      </c>
      <c r="C81" s="196" t="s">
        <v>23</v>
      </c>
      <c r="D81" s="175">
        <v>17</v>
      </c>
      <c r="E81" s="183"/>
      <c r="F81" s="159">
        <f>D81*E81</f>
        <v>0</v>
      </c>
    </row>
    <row r="82" spans="1:6">
      <c r="A82" s="194"/>
      <c r="B82" s="197"/>
      <c r="C82" s="196"/>
      <c r="D82" s="175"/>
      <c r="E82" s="183"/>
      <c r="F82" s="159"/>
    </row>
    <row r="83" spans="1:6" ht="13.8">
      <c r="A83" s="200"/>
      <c r="B83" s="201"/>
      <c r="C83" s="198"/>
      <c r="D83" s="199"/>
      <c r="E83" s="199"/>
      <c r="F83" s="183"/>
    </row>
    <row r="84" spans="1:6" ht="52.8">
      <c r="A84" s="194" t="s">
        <v>343</v>
      </c>
      <c r="B84" s="179" t="s">
        <v>360</v>
      </c>
      <c r="C84" s="196" t="s">
        <v>23</v>
      </c>
      <c r="D84" s="202">
        <v>13</v>
      </c>
      <c r="E84" s="199"/>
      <c r="F84" s="159">
        <f>D84*E84</f>
        <v>0</v>
      </c>
    </row>
    <row r="85" spans="1:6" ht="52.8">
      <c r="A85" s="194"/>
      <c r="B85" s="179" t="s">
        <v>359</v>
      </c>
      <c r="C85" s="196" t="s">
        <v>23</v>
      </c>
      <c r="D85" s="202">
        <v>4</v>
      </c>
      <c r="E85" s="199"/>
      <c r="F85" s="159">
        <f>D85*E85</f>
        <v>0</v>
      </c>
    </row>
    <row r="86" spans="1:6">
      <c r="A86" s="203"/>
      <c r="B86" s="204"/>
      <c r="C86" s="198"/>
      <c r="D86" s="199"/>
      <c r="E86" s="199"/>
      <c r="F86" s="183"/>
    </row>
    <row r="87" spans="1:6">
      <c r="A87" s="190" t="s">
        <v>296</v>
      </c>
      <c r="B87" s="193" t="s">
        <v>344</v>
      </c>
      <c r="C87" s="192"/>
      <c r="D87" s="183"/>
      <c r="E87" s="183"/>
      <c r="F87" s="205">
        <f>+SUM(F81:F86)</f>
        <v>0</v>
      </c>
    </row>
    <row r="88" spans="1:6">
      <c r="A88" s="190"/>
      <c r="B88" s="191"/>
      <c r="C88" s="192"/>
      <c r="D88" s="183"/>
      <c r="E88" s="183"/>
      <c r="F88" s="205"/>
    </row>
    <row r="89" spans="1:6">
      <c r="A89" s="168" t="s">
        <v>297</v>
      </c>
      <c r="B89" s="169" t="s">
        <v>345</v>
      </c>
      <c r="C89" s="206"/>
      <c r="D89" s="207"/>
      <c r="E89" s="208"/>
      <c r="F89" s="209"/>
    </row>
    <row r="90" spans="1:6">
      <c r="A90" s="168"/>
      <c r="B90" s="169"/>
      <c r="C90" s="206"/>
      <c r="D90" s="207"/>
      <c r="E90" s="208"/>
      <c r="F90" s="209"/>
    </row>
    <row r="91" spans="1:6" ht="26.4">
      <c r="A91" s="177"/>
      <c r="B91" s="180" t="s">
        <v>346</v>
      </c>
      <c r="C91" s="162" t="s">
        <v>347</v>
      </c>
      <c r="D91" s="162">
        <v>1</v>
      </c>
      <c r="E91" s="162"/>
      <c r="F91" s="175">
        <f>+D91*E91</f>
        <v>0</v>
      </c>
    </row>
    <row r="92" spans="1:6">
      <c r="A92" s="168"/>
      <c r="B92" s="169"/>
      <c r="C92" s="206"/>
      <c r="D92" s="207"/>
      <c r="E92" s="208"/>
      <c r="F92" s="209"/>
    </row>
    <row r="93" spans="1:6">
      <c r="A93" s="163"/>
      <c r="B93" s="210" t="s">
        <v>361</v>
      </c>
      <c r="C93" s="160" t="s">
        <v>23</v>
      </c>
      <c r="D93" s="160">
        <v>1</v>
      </c>
      <c r="E93" s="211"/>
      <c r="F93" s="175">
        <f>D93*E93</f>
        <v>0</v>
      </c>
    </row>
    <row r="94" spans="1:6">
      <c r="A94" s="212"/>
      <c r="B94" s="213"/>
      <c r="C94" s="206"/>
      <c r="D94" s="207"/>
      <c r="E94" s="208"/>
      <c r="F94" s="214"/>
    </row>
    <row r="95" spans="1:6" ht="26.4">
      <c r="A95" s="163"/>
      <c r="B95" s="179" t="s">
        <v>348</v>
      </c>
      <c r="C95" s="160" t="s">
        <v>22</v>
      </c>
      <c r="D95" s="160">
        <v>300</v>
      </c>
      <c r="E95" s="161"/>
      <c r="F95" s="175">
        <f t="shared" ref="F95:F101" si="0">D95*E95</f>
        <v>0</v>
      </c>
    </row>
    <row r="96" spans="1:6">
      <c r="A96" s="163"/>
      <c r="B96" s="213"/>
      <c r="C96" s="160"/>
      <c r="D96" s="160"/>
      <c r="E96" s="161"/>
      <c r="F96" s="175"/>
    </row>
    <row r="97" spans="1:6" ht="39.6">
      <c r="A97" s="163"/>
      <c r="B97" s="210" t="s">
        <v>349</v>
      </c>
      <c r="C97" s="162"/>
      <c r="D97" s="160"/>
      <c r="E97" s="162"/>
      <c r="F97" s="175"/>
    </row>
    <row r="98" spans="1:6">
      <c r="A98" s="163"/>
      <c r="B98" s="215" t="s">
        <v>362</v>
      </c>
      <c r="C98" s="162" t="s">
        <v>22</v>
      </c>
      <c r="D98" s="160">
        <v>90</v>
      </c>
      <c r="E98" s="162"/>
      <c r="F98" s="175">
        <f t="shared" si="0"/>
        <v>0</v>
      </c>
    </row>
    <row r="99" spans="1:6">
      <c r="A99" s="163"/>
      <c r="B99" s="215" t="s">
        <v>363</v>
      </c>
      <c r="C99" s="162" t="s">
        <v>22</v>
      </c>
      <c r="D99" s="160">
        <v>210</v>
      </c>
      <c r="E99" s="162"/>
      <c r="F99" s="175">
        <f t="shared" ref="F99" si="1">D99*E99</f>
        <v>0</v>
      </c>
    </row>
    <row r="100" spans="1:6">
      <c r="A100" s="163"/>
      <c r="B100" s="215"/>
      <c r="C100" s="162"/>
      <c r="D100" s="160"/>
      <c r="E100" s="162"/>
      <c r="F100" s="175"/>
    </row>
    <row r="101" spans="1:6" ht="66">
      <c r="A101" s="163"/>
      <c r="B101" s="179" t="s">
        <v>350</v>
      </c>
      <c r="C101" s="160" t="s">
        <v>22</v>
      </c>
      <c r="D101" s="160">
        <v>300</v>
      </c>
      <c r="E101" s="161"/>
      <c r="F101" s="175">
        <f t="shared" si="0"/>
        <v>0</v>
      </c>
    </row>
    <row r="102" spans="1:6">
      <c r="A102" s="212"/>
      <c r="B102" s="213"/>
      <c r="C102" s="207"/>
      <c r="D102" s="207"/>
      <c r="E102" s="207"/>
      <c r="F102" s="207"/>
    </row>
    <row r="103" spans="1:6">
      <c r="A103" s="168" t="s">
        <v>297</v>
      </c>
      <c r="B103" s="169" t="s">
        <v>298</v>
      </c>
      <c r="C103" s="207"/>
      <c r="D103" s="207"/>
      <c r="E103" s="207"/>
      <c r="F103" s="216">
        <f>SUM(F91:F101)</f>
        <v>0</v>
      </c>
    </row>
  </sheetData>
  <mergeCells count="1">
    <mergeCell ref="A2:F4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REKAPITULACIJA</vt:lpstr>
      <vt:lpstr>Cesta</vt:lpstr>
      <vt:lpstr>MK</vt:lpstr>
      <vt:lpstr>FK</vt:lpstr>
      <vt:lpstr>Cesta!Področje_tiskanja</vt:lpstr>
      <vt:lpstr>MK!Področje_tiskanja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Nik Janeš</cp:lastModifiedBy>
  <cp:lastPrinted>2026-04-23T10:37:01Z</cp:lastPrinted>
  <dcterms:created xsi:type="dcterms:W3CDTF">2017-02-23T22:09:07Z</dcterms:created>
  <dcterms:modified xsi:type="dcterms:W3CDTF">2026-04-24T06:26:09Z</dcterms:modified>
</cp:coreProperties>
</file>